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iabetes/"/>
    </mc:Choice>
  </mc:AlternateContent>
  <xr:revisionPtr revIDLastSave="1352" documentId="8_{0EC2BE17-84DE-41D2-AB82-33524888E90C}" xr6:coauthVersionLast="47" xr6:coauthVersionMax="47" xr10:uidLastSave="{75910E70-3DE6-4DEA-9145-44DBEDBDBB58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Simulation Output 2" sheetId="87" r:id="rId6"/>
    <sheet name="CFD Output 2" sheetId="88" r:id="rId7"/>
  </sheets>
  <externalReferences>
    <externalReference r:id="rId8"/>
    <externalReference r:id="rId9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E30" i="6"/>
  <c r="D30" i="6"/>
  <c r="F29" i="6"/>
  <c r="E29" i="6"/>
  <c r="D29" i="6"/>
  <c r="F28" i="6"/>
  <c r="E28" i="6"/>
  <c r="D28" i="6"/>
  <c r="F27" i="6"/>
  <c r="E27" i="6"/>
  <c r="D27" i="6"/>
  <c r="F26" i="6"/>
  <c r="E26" i="6"/>
  <c r="D26" i="6"/>
  <c r="F25" i="6"/>
  <c r="E25" i="6"/>
  <c r="D25" i="6"/>
  <c r="G10" i="83"/>
  <c r="F10" i="83"/>
  <c r="E10" i="83"/>
  <c r="G9" i="83"/>
  <c r="F9" i="83"/>
  <c r="E9" i="83"/>
  <c r="G10" i="76"/>
  <c r="F10" i="76"/>
  <c r="E10" i="76"/>
  <c r="G9" i="76"/>
  <c r="F9" i="76"/>
  <c r="E9" i="76"/>
  <c r="G10" i="84"/>
  <c r="F10" i="84"/>
  <c r="E10" i="84"/>
  <c r="G9" i="84"/>
  <c r="F9" i="84"/>
  <c r="E9" i="84"/>
  <c r="S10" i="84" l="1"/>
  <c r="O10" i="84"/>
  <c r="K10" i="84"/>
  <c r="S9" i="84"/>
  <c r="O9" i="84"/>
  <c r="K9" i="84"/>
  <c r="S3" i="84"/>
  <c r="S10" i="83"/>
  <c r="O10" i="83"/>
  <c r="K10" i="83"/>
  <c r="S9" i="83"/>
  <c r="O9" i="83"/>
  <c r="K9" i="83"/>
  <c r="S3" i="83"/>
  <c r="S10" i="76"/>
  <c r="O10" i="76"/>
  <c r="K10" i="76"/>
  <c r="S9" i="76"/>
  <c r="O9" i="76"/>
  <c r="K9" i="76"/>
  <c r="S3" i="76"/>
  <c r="G342" i="83"/>
  <c r="G186" i="83"/>
  <c r="E281" i="83"/>
  <c r="G199" i="76"/>
  <c r="E470" i="76"/>
  <c r="E202" i="76"/>
  <c r="G365" i="76"/>
  <c r="E391" i="83"/>
  <c r="E219" i="83"/>
  <c r="G398" i="83"/>
  <c r="E104" i="83"/>
  <c r="G118" i="76"/>
  <c r="G239" i="76"/>
  <c r="G408" i="76"/>
  <c r="E418" i="84"/>
  <c r="E385" i="83"/>
  <c r="E277" i="83"/>
  <c r="G280" i="83"/>
  <c r="G332" i="76"/>
  <c r="E36" i="76"/>
  <c r="G169" i="76"/>
  <c r="E20" i="76"/>
  <c r="G251" i="83"/>
  <c r="G143" i="83"/>
  <c r="E142" i="83"/>
  <c r="E194" i="76"/>
  <c r="G341" i="76"/>
  <c r="E31" i="76"/>
  <c r="G338" i="76"/>
  <c r="G182" i="83"/>
  <c r="G26" i="83"/>
  <c r="E121" i="83"/>
  <c r="E29" i="76"/>
  <c r="E310" i="76"/>
  <c r="G409" i="76"/>
  <c r="G205" i="76"/>
  <c r="E44" i="83"/>
  <c r="G383" i="83"/>
  <c r="E382" i="83"/>
  <c r="E434" i="76"/>
  <c r="G176" i="76"/>
  <c r="E271" i="76"/>
  <c r="E67" i="76"/>
  <c r="E151" i="84"/>
  <c r="E353" i="83"/>
  <c r="E245" i="83"/>
  <c r="G248" i="83"/>
  <c r="G300" i="76"/>
  <c r="E443" i="76"/>
  <c r="G137" i="76"/>
  <c r="E440" i="76"/>
  <c r="G348" i="83"/>
  <c r="G160" i="83"/>
  <c r="E383" i="83"/>
  <c r="E147" i="83"/>
  <c r="E103" i="76"/>
  <c r="G266" i="76"/>
  <c r="E377" i="76"/>
  <c r="E349" i="84"/>
  <c r="E210" i="83"/>
  <c r="E22" i="83"/>
  <c r="G249" i="83"/>
  <c r="G434" i="83"/>
  <c r="E444" i="76"/>
  <c r="E128" i="76"/>
  <c r="E301" i="83"/>
  <c r="G75" i="83"/>
  <c r="G404" i="83"/>
  <c r="G45" i="83"/>
  <c r="E471" i="76"/>
  <c r="G165" i="76"/>
  <c r="G423" i="83"/>
  <c r="E193" i="83"/>
  <c r="E85" i="83"/>
  <c r="G88" i="83"/>
  <c r="G140" i="76"/>
  <c r="E283" i="76"/>
  <c r="E436" i="76"/>
  <c r="E280" i="76"/>
  <c r="G188" i="83"/>
  <c r="G69" i="83"/>
  <c r="E223" i="83"/>
  <c r="E408" i="83"/>
  <c r="G422" i="76"/>
  <c r="G106" i="76"/>
  <c r="E217" i="76"/>
  <c r="E189" i="84"/>
  <c r="G118" i="83"/>
  <c r="E453" i="83"/>
  <c r="G456" i="83"/>
  <c r="G38" i="76"/>
  <c r="E246" i="76"/>
  <c r="G345" i="76"/>
  <c r="G141" i="76"/>
  <c r="E141" i="83"/>
  <c r="G368" i="83"/>
  <c r="G244" i="83"/>
  <c r="E355" i="83"/>
  <c r="E311" i="76"/>
  <c r="G26" i="76"/>
  <c r="G263" i="83"/>
  <c r="E33" i="83"/>
  <c r="E362" i="83"/>
  <c r="E45" i="83"/>
  <c r="G433" i="76"/>
  <c r="E123" i="76"/>
  <c r="E407" i="83"/>
  <c r="E235" i="83"/>
  <c r="G414" i="83"/>
  <c r="E120" i="83"/>
  <c r="G134" i="76"/>
  <c r="G255" i="76"/>
  <c r="E131" i="76"/>
  <c r="E353" i="84"/>
  <c r="E346" i="84"/>
  <c r="G237" i="84"/>
  <c r="G125" i="76"/>
  <c r="G347" i="84"/>
  <c r="G214" i="83"/>
  <c r="G58" i="83"/>
  <c r="E153" i="83"/>
  <c r="G71" i="76"/>
  <c r="E342" i="76"/>
  <c r="G441" i="76"/>
  <c r="G237" i="76"/>
  <c r="E263" i="83"/>
  <c r="E91" i="83"/>
  <c r="G270" i="83"/>
  <c r="G62" i="83"/>
  <c r="G379" i="76"/>
  <c r="G111" i="76"/>
  <c r="G280" i="76"/>
  <c r="E290" i="84"/>
  <c r="E257" i="83"/>
  <c r="E149" i="83"/>
  <c r="G152" i="83"/>
  <c r="G204" i="76"/>
  <c r="E347" i="76"/>
  <c r="G41" i="76"/>
  <c r="E349" i="83"/>
  <c r="G123" i="83"/>
  <c r="G452" i="83"/>
  <c r="E14" i="83"/>
  <c r="E34" i="76"/>
  <c r="G213" i="76"/>
  <c r="G366" i="76"/>
  <c r="G210" i="76"/>
  <c r="G54" i="83"/>
  <c r="E389" i="83"/>
  <c r="G392" i="83"/>
  <c r="G444" i="76"/>
  <c r="E182" i="76"/>
  <c r="G281" i="76"/>
  <c r="G77" i="76"/>
  <c r="G363" i="83"/>
  <c r="G255" i="83"/>
  <c r="E254" i="83"/>
  <c r="E306" i="76"/>
  <c r="G453" i="76"/>
  <c r="E143" i="76"/>
  <c r="G450" i="76"/>
  <c r="G455" i="83"/>
  <c r="G86" i="83"/>
  <c r="E421" i="83"/>
  <c r="G424" i="83"/>
  <c r="E42" i="76"/>
  <c r="E214" i="76"/>
  <c r="G313" i="76"/>
  <c r="G109" i="76"/>
  <c r="E135" i="83"/>
  <c r="E432" i="83"/>
  <c r="G142" i="83"/>
  <c r="E445" i="76"/>
  <c r="G251" i="76"/>
  <c r="G452" i="76"/>
  <c r="G152" i="76"/>
  <c r="G359" i="83"/>
  <c r="E129" i="83"/>
  <c r="E458" i="83"/>
  <c r="G24" i="83"/>
  <c r="G44" i="76"/>
  <c r="E219" i="76"/>
  <c r="E372" i="76"/>
  <c r="E221" i="83"/>
  <c r="G448" i="83"/>
  <c r="G324" i="83"/>
  <c r="E435" i="83"/>
  <c r="E391" i="76"/>
  <c r="G85" i="76"/>
  <c r="G238" i="76"/>
  <c r="G82" i="76"/>
  <c r="E369" i="83"/>
  <c r="E261" i="83"/>
  <c r="G264" i="83"/>
  <c r="G316" i="76"/>
  <c r="E459" i="76"/>
  <c r="G153" i="76"/>
  <c r="E461" i="83"/>
  <c r="G235" i="83"/>
  <c r="G127" i="83"/>
  <c r="E126" i="83"/>
  <c r="E178" i="76"/>
  <c r="G325" i="76"/>
  <c r="E15" i="76"/>
  <c r="G322" i="76"/>
  <c r="G327" i="83"/>
  <c r="E97" i="83"/>
  <c r="E426" i="83"/>
  <c r="G77" i="83"/>
  <c r="G68" i="76"/>
  <c r="E187" i="76"/>
  <c r="E340" i="76"/>
  <c r="E184" i="76"/>
  <c r="G92" i="83"/>
  <c r="E427" i="83"/>
  <c r="E127" i="83"/>
  <c r="E312" i="83"/>
  <c r="G326" i="76"/>
  <c r="G447" i="76"/>
  <c r="E121" i="76"/>
  <c r="E93" i="84"/>
  <c r="G465" i="83"/>
  <c r="E401" i="83"/>
  <c r="E293" i="83"/>
  <c r="G296" i="83"/>
  <c r="G348" i="76"/>
  <c r="E86" i="76"/>
  <c r="G185" i="76"/>
  <c r="G64" i="76"/>
  <c r="E460" i="83"/>
  <c r="E304" i="83"/>
  <c r="G403" i="83"/>
  <c r="E317" i="76"/>
  <c r="G123" i="76"/>
  <c r="G324" i="76"/>
  <c r="E17" i="76"/>
  <c r="G231" i="83"/>
  <c r="E454" i="83"/>
  <c r="E330" i="83"/>
  <c r="G445" i="83"/>
  <c r="G401" i="76"/>
  <c r="E91" i="76"/>
  <c r="E244" i="76"/>
  <c r="E93" i="83"/>
  <c r="G320" i="83"/>
  <c r="G196" i="83"/>
  <c r="E307" i="83"/>
  <c r="E263" i="76"/>
  <c r="G426" i="76"/>
  <c r="G110" i="76"/>
  <c r="G471" i="83"/>
  <c r="E241" i="83"/>
  <c r="E133" i="83"/>
  <c r="G136" i="83"/>
  <c r="G188" i="76"/>
  <c r="E331" i="76"/>
  <c r="G25" i="76"/>
  <c r="E333" i="83"/>
  <c r="G107" i="83"/>
  <c r="G436" i="83"/>
  <c r="E83" i="83"/>
  <c r="G32" i="76"/>
  <c r="G197" i="76"/>
  <c r="G350" i="76"/>
  <c r="G194" i="76"/>
  <c r="G199" i="83"/>
  <c r="E422" i="83"/>
  <c r="E298" i="83"/>
  <c r="G413" i="83"/>
  <c r="G369" i="76"/>
  <c r="E59" i="76"/>
  <c r="E212" i="76"/>
  <c r="E56" i="76"/>
  <c r="E471" i="83"/>
  <c r="E299" i="83"/>
  <c r="E68" i="83"/>
  <c r="E184" i="83"/>
  <c r="G198" i="76"/>
  <c r="G319" i="76"/>
  <c r="G11" i="76"/>
  <c r="E43" i="84"/>
  <c r="G337" i="83"/>
  <c r="G165" i="83"/>
  <c r="E340" i="83"/>
  <c r="G50" i="83"/>
  <c r="E449" i="76"/>
  <c r="E181" i="76"/>
  <c r="G332" i="83"/>
  <c r="G144" i="83"/>
  <c r="E367" i="83"/>
  <c r="E131" i="83"/>
  <c r="E87" i="76"/>
  <c r="G250" i="76"/>
  <c r="E450" i="83"/>
  <c r="E262" i="83"/>
  <c r="E138" i="83"/>
  <c r="G253" i="83"/>
  <c r="G209" i="76"/>
  <c r="E368" i="76"/>
  <c r="E52" i="76"/>
  <c r="G455" i="84"/>
  <c r="E311" i="83"/>
  <c r="E139" i="83"/>
  <c r="G318" i="83"/>
  <c r="G18" i="83"/>
  <c r="G427" i="76"/>
  <c r="G159" i="76"/>
  <c r="G328" i="76"/>
  <c r="G407" i="83"/>
  <c r="E177" i="83"/>
  <c r="E69" i="83"/>
  <c r="G72" i="83"/>
  <c r="G124" i="76"/>
  <c r="E267" i="76"/>
  <c r="E420" i="76"/>
  <c r="E264" i="76"/>
  <c r="G172" i="83"/>
  <c r="G37" i="83"/>
  <c r="E207" i="83"/>
  <c r="E392" i="83"/>
  <c r="G406" i="76"/>
  <c r="G90" i="76"/>
  <c r="E290" i="83"/>
  <c r="E102" i="83"/>
  <c r="G329" i="83"/>
  <c r="G61" i="83"/>
  <c r="G49" i="76"/>
  <c r="E208" i="76"/>
  <c r="E17" i="83"/>
  <c r="E320" i="83"/>
  <c r="G419" i="83"/>
  <c r="E333" i="76"/>
  <c r="G139" i="76"/>
  <c r="G340" i="76"/>
  <c r="E301" i="84"/>
  <c r="G432" i="84"/>
  <c r="E52" i="84"/>
  <c r="G137" i="84"/>
  <c r="G295" i="84"/>
  <c r="E422" i="84"/>
  <c r="E36" i="84"/>
  <c r="G172" i="84"/>
  <c r="E273" i="83"/>
  <c r="E165" i="83"/>
  <c r="G168" i="83"/>
  <c r="G220" i="76"/>
  <c r="E363" i="76"/>
  <c r="G57" i="76"/>
  <c r="E360" i="76"/>
  <c r="E332" i="83"/>
  <c r="E176" i="83"/>
  <c r="G275" i="83"/>
  <c r="E189" i="76"/>
  <c r="G464" i="76"/>
  <c r="G196" i="76"/>
  <c r="E355" i="76"/>
  <c r="G103" i="83"/>
  <c r="E326" i="83"/>
  <c r="E202" i="83"/>
  <c r="G317" i="83"/>
  <c r="G273" i="76"/>
  <c r="E432" i="76"/>
  <c r="E116" i="76"/>
  <c r="G380" i="83"/>
  <c r="G192" i="83"/>
  <c r="E415" i="83"/>
  <c r="E179" i="83"/>
  <c r="E135" i="76"/>
  <c r="G298" i="76"/>
  <c r="E409" i="76"/>
  <c r="G343" i="83"/>
  <c r="E113" i="83"/>
  <c r="E442" i="83"/>
  <c r="G125" i="83"/>
  <c r="E18" i="76"/>
  <c r="E203" i="76"/>
  <c r="E356" i="76"/>
  <c r="E205" i="83"/>
  <c r="G432" i="83"/>
  <c r="G308" i="83"/>
  <c r="E419" i="83"/>
  <c r="E375" i="76"/>
  <c r="G69" i="76"/>
  <c r="G222" i="76"/>
  <c r="G66" i="76"/>
  <c r="E29" i="83"/>
  <c r="E294" i="83"/>
  <c r="E170" i="83"/>
  <c r="G285" i="83"/>
  <c r="G241" i="76"/>
  <c r="E400" i="76"/>
  <c r="E84" i="76"/>
  <c r="G16" i="76"/>
  <c r="E343" i="83"/>
  <c r="E171" i="83"/>
  <c r="G350" i="83"/>
  <c r="E56" i="83"/>
  <c r="G459" i="76"/>
  <c r="G191" i="76"/>
  <c r="G360" i="76"/>
  <c r="E370" i="84"/>
  <c r="G209" i="83"/>
  <c r="E122" i="83"/>
  <c r="E212" i="83"/>
  <c r="E52" i="83"/>
  <c r="E321" i="76"/>
  <c r="E53" i="76"/>
  <c r="G204" i="83"/>
  <c r="G16" i="83"/>
  <c r="E239" i="83"/>
  <c r="E424" i="83"/>
  <c r="G438" i="76"/>
  <c r="G122" i="76"/>
  <c r="E322" i="83"/>
  <c r="E134" i="83"/>
  <c r="G361" i="83"/>
  <c r="E115" i="83"/>
  <c r="G81" i="76"/>
  <c r="E240" i="76"/>
  <c r="G355" i="76"/>
  <c r="G327" i="84"/>
  <c r="E183" i="83"/>
  <c r="E58" i="83"/>
  <c r="G190" i="83"/>
  <c r="G67" i="83"/>
  <c r="G299" i="76"/>
  <c r="G31" i="76"/>
  <c r="G200" i="76"/>
  <c r="G279" i="83"/>
  <c r="E49" i="83"/>
  <c r="E378" i="83"/>
  <c r="E24" i="83"/>
  <c r="G449" i="76"/>
  <c r="E139" i="76"/>
  <c r="E292" i="76"/>
  <c r="E136" i="76"/>
  <c r="G44" i="83"/>
  <c r="E379" i="83"/>
  <c r="E79" i="83"/>
  <c r="E264" i="83"/>
  <c r="G278" i="76"/>
  <c r="G399" i="76"/>
  <c r="E162" i="83"/>
  <c r="E27" i="83"/>
  <c r="G201" i="83"/>
  <c r="G386" i="83"/>
  <c r="E396" i="76"/>
  <c r="E80" i="76"/>
  <c r="E348" i="83"/>
  <c r="G375" i="83"/>
  <c r="E145" i="83"/>
  <c r="G84" i="83"/>
  <c r="G40" i="83"/>
  <c r="G92" i="76"/>
  <c r="E235" i="76"/>
  <c r="E388" i="76"/>
  <c r="E232" i="76"/>
  <c r="E204" i="83"/>
  <c r="E48" i="83"/>
  <c r="G147" i="83"/>
  <c r="E61" i="76"/>
  <c r="G336" i="76"/>
  <c r="E431" i="76"/>
  <c r="E227" i="76"/>
  <c r="E386" i="83"/>
  <c r="E198" i="83"/>
  <c r="G425" i="83"/>
  <c r="G189" i="83"/>
  <c r="G145" i="76"/>
  <c r="E304" i="76"/>
  <c r="G419" i="76"/>
  <c r="G252" i="83"/>
  <c r="G64" i="83"/>
  <c r="E287" i="83"/>
  <c r="G11" i="83"/>
  <c r="E54" i="76"/>
  <c r="G170" i="76"/>
  <c r="E281" i="76"/>
  <c r="G215" i="83"/>
  <c r="E438" i="83"/>
  <c r="E314" i="83"/>
  <c r="G429" i="83"/>
  <c r="G385" i="76"/>
  <c r="E75" i="76"/>
  <c r="E228" i="76"/>
  <c r="G39" i="83"/>
  <c r="G304" i="83"/>
  <c r="G180" i="83"/>
  <c r="E291" i="83"/>
  <c r="E247" i="76"/>
  <c r="G410" i="76"/>
  <c r="G94" i="76"/>
  <c r="G48" i="76"/>
  <c r="E354" i="83"/>
  <c r="E166" i="83"/>
  <c r="G393" i="83"/>
  <c r="G157" i="83"/>
  <c r="G113" i="76"/>
  <c r="E272" i="76"/>
  <c r="G387" i="76"/>
  <c r="G359" i="84"/>
  <c r="E215" i="83"/>
  <c r="G15" i="83"/>
  <c r="G222" i="83"/>
  <c r="E41" i="83"/>
  <c r="G331" i="76"/>
  <c r="G63" i="76"/>
  <c r="G232" i="76"/>
  <c r="E242" i="84"/>
  <c r="G65" i="83"/>
  <c r="G378" i="83"/>
  <c r="G78" i="83"/>
  <c r="G391" i="76"/>
  <c r="E193" i="76"/>
  <c r="E394" i="76"/>
  <c r="G76" i="83"/>
  <c r="E411" i="83"/>
  <c r="E111" i="83"/>
  <c r="E296" i="83"/>
  <c r="G310" i="76"/>
  <c r="G431" i="76"/>
  <c r="E194" i="83"/>
  <c r="E75" i="83"/>
  <c r="G233" i="83"/>
  <c r="G418" i="83"/>
  <c r="E428" i="76"/>
  <c r="E112" i="76"/>
  <c r="G227" i="76"/>
  <c r="G199" i="84"/>
  <c r="E39" i="83"/>
  <c r="E352" i="83"/>
  <c r="G451" i="83"/>
  <c r="E365" i="76"/>
  <c r="G171" i="76"/>
  <c r="G372" i="76"/>
  <c r="G72" i="76"/>
  <c r="G151" i="83"/>
  <c r="E374" i="83"/>
  <c r="E250" i="83"/>
  <c r="G365" i="83"/>
  <c r="G321" i="76"/>
  <c r="E11" i="76"/>
  <c r="E164" i="76"/>
  <c r="G39" i="76"/>
  <c r="E423" i="83"/>
  <c r="E251" i="83"/>
  <c r="G430" i="83"/>
  <c r="E136" i="83"/>
  <c r="G150" i="76"/>
  <c r="G271" i="76"/>
  <c r="E34" i="83"/>
  <c r="G373" i="83"/>
  <c r="G73" i="83"/>
  <c r="G258" i="83"/>
  <c r="E268" i="76"/>
  <c r="E389" i="76"/>
  <c r="E220" i="83"/>
  <c r="E64" i="83"/>
  <c r="G163" i="83"/>
  <c r="E77" i="76"/>
  <c r="G352" i="76"/>
  <c r="E447" i="76"/>
  <c r="E402" i="84"/>
  <c r="G176" i="84"/>
  <c r="E271" i="84"/>
  <c r="G408" i="84"/>
  <c r="G396" i="84"/>
  <c r="E166" i="84"/>
  <c r="G265" i="84"/>
  <c r="E375" i="84"/>
  <c r="E171" i="84"/>
  <c r="E372" i="84"/>
  <c r="G329" i="76"/>
  <c r="E316" i="84"/>
  <c r="G74" i="84"/>
  <c r="E265" i="84"/>
  <c r="G247" i="83"/>
  <c r="E470" i="83"/>
  <c r="E346" i="83"/>
  <c r="G461" i="83"/>
  <c r="G417" i="76"/>
  <c r="E107" i="76"/>
  <c r="E260" i="76"/>
  <c r="E104" i="76"/>
  <c r="E76" i="83"/>
  <c r="G415" i="83"/>
  <c r="E414" i="83"/>
  <c r="E466" i="76"/>
  <c r="G208" i="76"/>
  <c r="E303" i="76"/>
  <c r="E99" i="76"/>
  <c r="E258" i="83"/>
  <c r="E70" i="83"/>
  <c r="G297" i="83"/>
  <c r="E13" i="83"/>
  <c r="E28" i="76"/>
  <c r="E176" i="76"/>
  <c r="G291" i="76"/>
  <c r="G124" i="83"/>
  <c r="E459" i="83"/>
  <c r="E159" i="83"/>
  <c r="E344" i="83"/>
  <c r="G358" i="76"/>
  <c r="E58" i="76"/>
  <c r="E153" i="76"/>
  <c r="G87" i="83"/>
  <c r="E310" i="83"/>
  <c r="E186" i="83"/>
  <c r="G301" i="83"/>
  <c r="G257" i="76"/>
  <c r="E416" i="76"/>
  <c r="E100" i="76"/>
  <c r="G364" i="83"/>
  <c r="G176" i="83"/>
  <c r="E399" i="83"/>
  <c r="E163" i="83"/>
  <c r="E119" i="76"/>
  <c r="G282" i="76"/>
  <c r="E393" i="76"/>
  <c r="E365" i="84"/>
  <c r="E226" i="83"/>
  <c r="E38" i="83"/>
  <c r="G265" i="83"/>
  <c r="G450" i="83"/>
  <c r="E460" i="76"/>
  <c r="E144" i="76"/>
  <c r="G259" i="76"/>
  <c r="G231" i="84"/>
  <c r="E71" i="83"/>
  <c r="E384" i="83"/>
  <c r="G94" i="83"/>
  <c r="E397" i="76"/>
  <c r="G203" i="76"/>
  <c r="G404" i="76"/>
  <c r="G104" i="76"/>
  <c r="E114" i="84"/>
  <c r="G406" i="83"/>
  <c r="G250" i="83"/>
  <c r="E345" i="83"/>
  <c r="G263" i="76"/>
  <c r="E65" i="76"/>
  <c r="E266" i="76"/>
  <c r="E455" i="83"/>
  <c r="E283" i="83"/>
  <c r="G462" i="83"/>
  <c r="E168" i="83"/>
  <c r="G182" i="76"/>
  <c r="G303" i="76"/>
  <c r="E66" i="83"/>
  <c r="G405" i="83"/>
  <c r="G105" i="83"/>
  <c r="G290" i="83"/>
  <c r="E300" i="76"/>
  <c r="E421" i="76"/>
  <c r="G99" i="76"/>
  <c r="G71" i="84"/>
  <c r="G119" i="83"/>
  <c r="E342" i="83"/>
  <c r="E218" i="83"/>
  <c r="G333" i="83"/>
  <c r="G289" i="76"/>
  <c r="E448" i="76"/>
  <c r="E132" i="76"/>
  <c r="E23" i="76"/>
  <c r="G395" i="83"/>
  <c r="G287" i="83"/>
  <c r="E286" i="83"/>
  <c r="E338" i="76"/>
  <c r="G84" i="76"/>
  <c r="E175" i="76"/>
  <c r="G52" i="76"/>
  <c r="E130" i="83"/>
  <c r="G469" i="83"/>
  <c r="G169" i="83"/>
  <c r="G354" i="83"/>
  <c r="E364" i="76"/>
  <c r="E48" i="76"/>
  <c r="G163" i="76"/>
  <c r="G97" i="83"/>
  <c r="E331" i="83"/>
  <c r="E31" i="83"/>
  <c r="E216" i="83"/>
  <c r="G230" i="76"/>
  <c r="G351" i="76"/>
  <c r="E25" i="76"/>
  <c r="E370" i="83"/>
  <c r="E182" i="83"/>
  <c r="G409" i="83"/>
  <c r="G173" i="83"/>
  <c r="G129" i="76"/>
  <c r="E288" i="76"/>
  <c r="G403" i="76"/>
  <c r="G236" i="83"/>
  <c r="G48" i="83"/>
  <c r="E271" i="83"/>
  <c r="E456" i="83"/>
  <c r="G470" i="76"/>
  <c r="G154" i="76"/>
  <c r="E265" i="76"/>
  <c r="E237" i="84"/>
  <c r="E98" i="83"/>
  <c r="G437" i="83"/>
  <c r="G137" i="83"/>
  <c r="G322" i="83"/>
  <c r="E332" i="76"/>
  <c r="E453" i="76"/>
  <c r="E402" i="83"/>
  <c r="E214" i="83"/>
  <c r="G441" i="83"/>
  <c r="G205" i="83"/>
  <c r="G161" i="76"/>
  <c r="E320" i="76"/>
  <c r="G435" i="76"/>
  <c r="G407" i="84"/>
  <c r="G267" i="83"/>
  <c r="G159" i="83"/>
  <c r="E158" i="83"/>
  <c r="E210" i="76"/>
  <c r="G357" i="76"/>
  <c r="E47" i="76"/>
  <c r="G354" i="76"/>
  <c r="G113" i="83"/>
  <c r="G341" i="83"/>
  <c r="G41" i="83"/>
  <c r="G226" i="83"/>
  <c r="E236" i="76"/>
  <c r="E357" i="76"/>
  <c r="G35" i="76"/>
  <c r="E375" i="83"/>
  <c r="E203" i="83"/>
  <c r="G382" i="83"/>
  <c r="E88" i="83"/>
  <c r="E274" i="83"/>
  <c r="E86" i="83"/>
  <c r="G313" i="83"/>
  <c r="E19" i="83"/>
  <c r="G33" i="76"/>
  <c r="E192" i="76"/>
  <c r="G307" i="76"/>
  <c r="E365" i="83"/>
  <c r="G139" i="83"/>
  <c r="G468" i="83"/>
  <c r="E30" i="83"/>
  <c r="E82" i="76"/>
  <c r="G229" i="76"/>
  <c r="G382" i="76"/>
  <c r="G226" i="76"/>
  <c r="G385" i="83"/>
  <c r="G213" i="83"/>
  <c r="E388" i="83"/>
  <c r="G98" i="83"/>
  <c r="E76" i="76"/>
  <c r="E229" i="76"/>
  <c r="E398" i="76"/>
  <c r="E247" i="83"/>
  <c r="E59" i="83"/>
  <c r="G254" i="83"/>
  <c r="E57" i="83"/>
  <c r="G363" i="76"/>
  <c r="G95" i="76"/>
  <c r="G264" i="76"/>
  <c r="E114" i="83"/>
  <c r="G453" i="83"/>
  <c r="G153" i="83"/>
  <c r="G338" i="83"/>
  <c r="E348" i="76"/>
  <c r="E469" i="76"/>
  <c r="G147" i="76"/>
  <c r="E12" i="83"/>
  <c r="E315" i="83"/>
  <c r="E15" i="83"/>
  <c r="E200" i="83"/>
  <c r="G214" i="76"/>
  <c r="G335" i="76"/>
  <c r="G24" i="76"/>
  <c r="G80" i="84"/>
  <c r="G353" i="83"/>
  <c r="G181" i="83"/>
  <c r="E356" i="83"/>
  <c r="G66" i="83"/>
  <c r="E465" i="76"/>
  <c r="E197" i="76"/>
  <c r="E366" i="76"/>
  <c r="G380" i="84"/>
  <c r="E156" i="83"/>
  <c r="G31" i="83"/>
  <c r="G99" i="83"/>
  <c r="G60" i="76"/>
  <c r="G288" i="76"/>
  <c r="E383" i="76"/>
  <c r="E179" i="76"/>
  <c r="E263" i="84"/>
  <c r="E465" i="83"/>
  <c r="E357" i="83"/>
  <c r="G360" i="83"/>
  <c r="G412" i="76"/>
  <c r="E150" i="76"/>
  <c r="G249" i="76"/>
  <c r="E55" i="83"/>
  <c r="E368" i="83"/>
  <c r="G467" i="83"/>
  <c r="E381" i="76"/>
  <c r="G187" i="76"/>
  <c r="G388" i="76"/>
  <c r="G193" i="83"/>
  <c r="E90" i="83"/>
  <c r="E196" i="83"/>
  <c r="E26" i="83"/>
  <c r="E305" i="76"/>
  <c r="E37" i="76"/>
  <c r="E206" i="76"/>
  <c r="G220" i="84"/>
  <c r="G443" i="83"/>
  <c r="G335" i="83"/>
  <c r="E334" i="83"/>
  <c r="E386" i="76"/>
  <c r="G128" i="76"/>
  <c r="E223" i="76"/>
  <c r="E19" i="76"/>
  <c r="E50" i="83"/>
  <c r="G389" i="83"/>
  <c r="G89" i="83"/>
  <c r="G274" i="83"/>
  <c r="E284" i="76"/>
  <c r="E405" i="76"/>
  <c r="G83" i="76"/>
  <c r="G55" i="84"/>
  <c r="E146" i="83"/>
  <c r="G116" i="83"/>
  <c r="G185" i="83"/>
  <c r="G370" i="83"/>
  <c r="E380" i="76"/>
  <c r="E64" i="76"/>
  <c r="G179" i="76"/>
  <c r="E237" i="83"/>
  <c r="G464" i="83"/>
  <c r="G340" i="83"/>
  <c r="E451" i="83"/>
  <c r="E407" i="76"/>
  <c r="G101" i="76"/>
  <c r="G254" i="76"/>
  <c r="G98" i="76"/>
  <c r="G257" i="83"/>
  <c r="G85" i="83"/>
  <c r="E260" i="83"/>
  <c r="E25" i="83"/>
  <c r="E369" i="76"/>
  <c r="E101" i="76"/>
  <c r="E18" i="83"/>
  <c r="G357" i="83"/>
  <c r="G57" i="83"/>
  <c r="G242" i="83"/>
  <c r="E252" i="76"/>
  <c r="E373" i="76"/>
  <c r="G51" i="76"/>
  <c r="E109" i="83"/>
  <c r="G336" i="83"/>
  <c r="G212" i="83"/>
  <c r="E323" i="83"/>
  <c r="E279" i="76"/>
  <c r="G442" i="76"/>
  <c r="G126" i="76"/>
  <c r="E108" i="76"/>
  <c r="G129" i="83"/>
  <c r="G426" i="83"/>
  <c r="E132" i="83"/>
  <c r="G439" i="76"/>
  <c r="E241" i="76"/>
  <c r="E442" i="76"/>
  <c r="E142" i="76"/>
  <c r="E444" i="83"/>
  <c r="E288" i="83"/>
  <c r="G387" i="83"/>
  <c r="E301" i="76"/>
  <c r="G107" i="76"/>
  <c r="G308" i="76"/>
  <c r="E467" i="76"/>
  <c r="G369" i="83"/>
  <c r="G197" i="83"/>
  <c r="E372" i="83"/>
  <c r="G82" i="83"/>
  <c r="E44" i="76"/>
  <c r="E213" i="76"/>
  <c r="E382" i="76"/>
  <c r="E231" i="83"/>
  <c r="G21" i="83"/>
  <c r="G238" i="83"/>
  <c r="E20" i="83"/>
  <c r="G347" i="76"/>
  <c r="G79" i="76"/>
  <c r="G248" i="76"/>
  <c r="E258" i="84"/>
  <c r="G81" i="83"/>
  <c r="G394" i="83"/>
  <c r="E100" i="83"/>
  <c r="G407" i="76"/>
  <c r="E209" i="76"/>
  <c r="E410" i="76"/>
  <c r="E110" i="76"/>
  <c r="G124" i="84"/>
  <c r="G347" i="83"/>
  <c r="G239" i="83"/>
  <c r="E238" i="83"/>
  <c r="E290" i="76"/>
  <c r="G437" i="76"/>
  <c r="E127" i="76"/>
  <c r="G434" i="76"/>
  <c r="G439" i="83"/>
  <c r="E209" i="83"/>
  <c r="E101" i="83"/>
  <c r="G104" i="83"/>
  <c r="G156" i="76"/>
  <c r="E299" i="76"/>
  <c r="E452" i="76"/>
  <c r="E268" i="83"/>
  <c r="E112" i="83"/>
  <c r="G211" i="83"/>
  <c r="E125" i="76"/>
  <c r="G400" i="76"/>
  <c r="G132" i="76"/>
  <c r="G390" i="83"/>
  <c r="G234" i="83"/>
  <c r="E329" i="83"/>
  <c r="G247" i="76"/>
  <c r="E49" i="76"/>
  <c r="E250" i="76"/>
  <c r="G413" i="76"/>
  <c r="E413" i="83"/>
  <c r="G187" i="83"/>
  <c r="G79" i="83"/>
  <c r="E78" i="83"/>
  <c r="E130" i="76"/>
  <c r="G277" i="76"/>
  <c r="G430" i="76"/>
  <c r="G274" i="76"/>
  <c r="G305" i="83"/>
  <c r="G133" i="83"/>
  <c r="E308" i="83"/>
  <c r="G71" i="83"/>
  <c r="E417" i="76"/>
  <c r="E149" i="76"/>
  <c r="E318" i="76"/>
  <c r="G332" i="84"/>
  <c r="E108" i="83"/>
  <c r="G447" i="83"/>
  <c r="E446" i="83"/>
  <c r="G401" i="83"/>
  <c r="G229" i="83"/>
  <c r="E404" i="83"/>
  <c r="G114" i="83"/>
  <c r="E409" i="83"/>
  <c r="G396" i="83"/>
  <c r="E151" i="76"/>
  <c r="G454" i="83"/>
  <c r="E113" i="76"/>
  <c r="E60" i="83"/>
  <c r="E322" i="76"/>
  <c r="E211" i="76"/>
  <c r="G25" i="83"/>
  <c r="E438" i="76"/>
  <c r="E428" i="83"/>
  <c r="E72" i="83"/>
  <c r="E399" i="76"/>
  <c r="G294" i="83"/>
  <c r="G376" i="83"/>
  <c r="E325" i="76"/>
  <c r="E59" i="84"/>
  <c r="E128" i="83"/>
  <c r="E141" i="76"/>
  <c r="G148" i="76"/>
  <c r="E391" i="84"/>
  <c r="G122" i="83"/>
  <c r="G306" i="83"/>
  <c r="E384" i="76"/>
  <c r="E140" i="83"/>
  <c r="G206" i="83"/>
  <c r="E215" i="76"/>
  <c r="G446" i="76"/>
  <c r="E469" i="83"/>
  <c r="G375" i="76"/>
  <c r="E293" i="76"/>
  <c r="E152" i="76"/>
  <c r="G384" i="83"/>
  <c r="G195" i="83"/>
  <c r="E71" i="76"/>
  <c r="E95" i="76"/>
  <c r="E466" i="84"/>
  <c r="G346" i="83"/>
  <c r="E99" i="83"/>
  <c r="E374" i="76"/>
  <c r="E446" i="76"/>
  <c r="G300" i="83"/>
  <c r="E80" i="83"/>
  <c r="E227" i="83"/>
  <c r="G155" i="76"/>
  <c r="E207" i="76"/>
  <c r="E358" i="83"/>
  <c r="E164" i="83"/>
  <c r="E22" i="76"/>
  <c r="E464" i="76"/>
  <c r="G283" i="83"/>
  <c r="G228" i="83"/>
  <c r="E376" i="83"/>
  <c r="G267" i="76"/>
  <c r="E191" i="76"/>
  <c r="E103" i="84"/>
  <c r="E389" i="84"/>
  <c r="G370" i="84"/>
  <c r="E178" i="84"/>
  <c r="G111" i="84"/>
  <c r="G440" i="76"/>
  <c r="E337" i="84"/>
  <c r="E202" i="84"/>
  <c r="E101" i="84"/>
  <c r="E70" i="84"/>
  <c r="G165" i="84"/>
  <c r="G238" i="84"/>
  <c r="E38" i="84"/>
  <c r="E283" i="84"/>
  <c r="G18" i="84"/>
  <c r="G210" i="84"/>
  <c r="G23" i="84"/>
  <c r="E262" i="84"/>
  <c r="G361" i="84"/>
  <c r="G344" i="76"/>
  <c r="G38" i="84"/>
  <c r="E213" i="84"/>
  <c r="G29" i="84"/>
  <c r="G440" i="84"/>
  <c r="E412" i="84"/>
  <c r="G170" i="84"/>
  <c r="E361" i="84"/>
  <c r="E408" i="84"/>
  <c r="E471" i="84"/>
  <c r="E251" i="84"/>
  <c r="E452" i="84"/>
  <c r="G178" i="84"/>
  <c r="G130" i="76"/>
  <c r="G155" i="84"/>
  <c r="G148" i="84"/>
  <c r="G157" i="84"/>
  <c r="E274" i="84"/>
  <c r="E27" i="84"/>
  <c r="E36" i="83"/>
  <c r="G268" i="83"/>
  <c r="E92" i="76"/>
  <c r="G326" i="83"/>
  <c r="E454" i="76"/>
  <c r="G379" i="83"/>
  <c r="G70" i="76"/>
  <c r="E83" i="76"/>
  <c r="E244" i="83"/>
  <c r="E160" i="76"/>
  <c r="E300" i="83"/>
  <c r="E413" i="76"/>
  <c r="E137" i="76"/>
  <c r="G166" i="83"/>
  <c r="G120" i="83"/>
  <c r="E69" i="76"/>
  <c r="G252" i="84"/>
  <c r="G367" i="83"/>
  <c r="E418" i="76"/>
  <c r="E255" i="76"/>
  <c r="E135" i="84"/>
  <c r="E74" i="83"/>
  <c r="G455" i="76"/>
  <c r="G140" i="83"/>
  <c r="G374" i="76"/>
  <c r="G198" i="83"/>
  <c r="E326" i="76"/>
  <c r="E416" i="83"/>
  <c r="G235" i="76"/>
  <c r="G327" i="76"/>
  <c r="G12" i="83"/>
  <c r="G246" i="76"/>
  <c r="G70" i="83"/>
  <c r="E198" i="76"/>
  <c r="E160" i="83"/>
  <c r="G448" i="76"/>
  <c r="E242" i="83"/>
  <c r="E377" i="83"/>
  <c r="E85" i="76"/>
  <c r="E443" i="83"/>
  <c r="E157" i="76"/>
  <c r="G120" i="76"/>
  <c r="E225" i="83"/>
  <c r="G51" i="83"/>
  <c r="E154" i="76"/>
  <c r="E317" i="83"/>
  <c r="G420" i="83"/>
  <c r="G36" i="76"/>
  <c r="G334" i="76"/>
  <c r="G183" i="83"/>
  <c r="E410" i="83"/>
  <c r="E50" i="76"/>
  <c r="E309" i="76"/>
  <c r="G203" i="83"/>
  <c r="E350" i="83"/>
  <c r="G59" i="76"/>
  <c r="G449" i="83"/>
  <c r="E394" i="83"/>
  <c r="G396" i="76"/>
  <c r="E122" i="76"/>
  <c r="G348" i="84"/>
  <c r="E395" i="83"/>
  <c r="G13" i="83"/>
  <c r="G43" i="76"/>
  <c r="G46" i="76"/>
  <c r="E178" i="83"/>
  <c r="E325" i="83"/>
  <c r="G19" i="83"/>
  <c r="E352" i="76"/>
  <c r="G397" i="76"/>
  <c r="E23" i="83"/>
  <c r="G63" i="83"/>
  <c r="G14" i="83"/>
  <c r="G240" i="76"/>
  <c r="G391" i="83"/>
  <c r="G117" i="83"/>
  <c r="E169" i="83"/>
  <c r="G108" i="76"/>
  <c r="E133" i="76"/>
  <c r="G352" i="83"/>
  <c r="E191" i="83"/>
  <c r="E461" i="76"/>
  <c r="G96" i="76"/>
  <c r="G270" i="76"/>
  <c r="G214" i="84"/>
  <c r="E218" i="84"/>
  <c r="G280" i="84"/>
  <c r="G241" i="84"/>
  <c r="G90" i="84"/>
  <c r="G258" i="76"/>
  <c r="G416" i="84"/>
  <c r="E383" i="84"/>
  <c r="E67" i="84"/>
  <c r="G81" i="84"/>
  <c r="G202" i="84"/>
  <c r="E137" i="84"/>
  <c r="E71" i="84"/>
  <c r="E320" i="84"/>
  <c r="E68" i="84"/>
  <c r="G248" i="84"/>
  <c r="G16" i="84"/>
  <c r="G277" i="84"/>
  <c r="E69" i="84"/>
  <c r="E200" i="76"/>
  <c r="E177" i="84"/>
  <c r="E170" i="84"/>
  <c r="E110" i="84"/>
  <c r="G312" i="76"/>
  <c r="E28" i="84"/>
  <c r="G207" i="84"/>
  <c r="G50" i="84"/>
  <c r="E387" i="84"/>
  <c r="E39" i="84"/>
  <c r="E288" i="84"/>
  <c r="E19" i="84"/>
  <c r="G216" i="84"/>
  <c r="G21" i="84"/>
  <c r="E230" i="84"/>
  <c r="G329" i="84"/>
  <c r="G162" i="84"/>
  <c r="E311" i="84"/>
  <c r="E107" i="84"/>
  <c r="E308" i="84"/>
  <c r="E392" i="84"/>
  <c r="G449" i="84"/>
  <c r="G229" i="84"/>
  <c r="G430" i="84"/>
  <c r="E148" i="76"/>
  <c r="G246" i="84"/>
  <c r="E421" i="84"/>
  <c r="G195" i="84"/>
  <c r="E124" i="76"/>
  <c r="G208" i="83"/>
  <c r="G314" i="76"/>
  <c r="G298" i="83"/>
  <c r="E314" i="76"/>
  <c r="E32" i="83"/>
  <c r="G320" i="76"/>
  <c r="G17" i="83"/>
  <c r="E249" i="83"/>
  <c r="E426" i="76"/>
  <c r="E187" i="83"/>
  <c r="G23" i="76"/>
  <c r="E451" i="76"/>
  <c r="G309" i="83"/>
  <c r="G279" i="76"/>
  <c r="G393" i="76"/>
  <c r="E189" i="83"/>
  <c r="G292" i="83"/>
  <c r="E359" i="76"/>
  <c r="G206" i="76"/>
  <c r="E466" i="83"/>
  <c r="E282" i="83"/>
  <c r="G284" i="76"/>
  <c r="E138" i="76"/>
  <c r="G400" i="83"/>
  <c r="E222" i="83"/>
  <c r="G272" i="76"/>
  <c r="G321" i="83"/>
  <c r="E266" i="83"/>
  <c r="G268" i="76"/>
  <c r="G361" i="76"/>
  <c r="G92" i="84"/>
  <c r="E267" i="83"/>
  <c r="E371" i="83"/>
  <c r="G384" i="76"/>
  <c r="E345" i="76"/>
  <c r="G433" i="83"/>
  <c r="E197" i="83"/>
  <c r="G359" i="76"/>
  <c r="E224" i="76"/>
  <c r="G269" i="76"/>
  <c r="E364" i="83"/>
  <c r="G372" i="83"/>
  <c r="E349" i="76"/>
  <c r="G112" i="76"/>
  <c r="G135" i="83"/>
  <c r="G458" i="83"/>
  <c r="G440" i="83"/>
  <c r="G305" i="76"/>
  <c r="E106" i="76"/>
  <c r="G224" i="83"/>
  <c r="E63" i="83"/>
  <c r="E205" i="76"/>
  <c r="G373" i="76"/>
  <c r="G142" i="76"/>
  <c r="G86" i="84"/>
  <c r="E90" i="84"/>
  <c r="G152" i="84"/>
  <c r="G97" i="84"/>
  <c r="G383" i="84"/>
  <c r="G28" i="76"/>
  <c r="G288" i="84"/>
  <c r="E255" i="84"/>
  <c r="G354" i="84"/>
  <c r="E444" i="84"/>
  <c r="G367" i="84"/>
  <c r="E211" i="84"/>
  <c r="G438" i="84"/>
  <c r="E192" i="84"/>
  <c r="G387" i="84"/>
  <c r="G120" i="84"/>
  <c r="G353" i="84"/>
  <c r="G149" i="84"/>
  <c r="G350" i="84"/>
  <c r="G471" i="84"/>
  <c r="E11" i="84"/>
  <c r="E42" i="84"/>
  <c r="G445" i="84"/>
  <c r="G381" i="76"/>
  <c r="G427" i="84"/>
  <c r="G420" i="84"/>
  <c r="G360" i="84"/>
  <c r="E264" i="84"/>
  <c r="G406" i="84"/>
  <c r="E160" i="84"/>
  <c r="G355" i="84"/>
  <c r="E291" i="84"/>
  <c r="G284" i="84"/>
  <c r="E22" i="84"/>
  <c r="G201" i="84"/>
  <c r="G67" i="84"/>
  <c r="E167" i="84"/>
  <c r="E400" i="84"/>
  <c r="E180" i="84"/>
  <c r="G130" i="84"/>
  <c r="G305" i="84"/>
  <c r="G101" i="84"/>
  <c r="G302" i="84"/>
  <c r="E105" i="76"/>
  <c r="G118" i="84"/>
  <c r="E293" i="84"/>
  <c r="E467" i="84"/>
  <c r="E364" i="84"/>
  <c r="G122" i="84"/>
  <c r="E313" i="84"/>
  <c r="E210" i="84"/>
  <c r="E459" i="84"/>
  <c r="E159" i="84"/>
  <c r="G386" i="84"/>
  <c r="G113" i="84"/>
  <c r="G362" i="84"/>
  <c r="G142" i="84"/>
  <c r="E414" i="84"/>
  <c r="H37" i="76"/>
  <c r="H43" i="84"/>
  <c r="H73" i="76"/>
  <c r="H23" i="83"/>
  <c r="H65" i="84"/>
  <c r="H53" i="84"/>
  <c r="H15" i="76"/>
  <c r="H39" i="76"/>
  <c r="E385" i="76"/>
  <c r="G80" i="83"/>
  <c r="G186" i="76"/>
  <c r="G170" i="83"/>
  <c r="E186" i="76"/>
  <c r="G399" i="83"/>
  <c r="G192" i="76"/>
  <c r="G241" i="83"/>
  <c r="G466" i="83"/>
  <c r="E298" i="76"/>
  <c r="E400" i="83"/>
  <c r="G342" i="76"/>
  <c r="E323" i="76"/>
  <c r="E11" i="83"/>
  <c r="G151" i="76"/>
  <c r="G265" i="76"/>
  <c r="G20" i="83"/>
  <c r="G164" i="83"/>
  <c r="E231" i="76"/>
  <c r="G78" i="76"/>
  <c r="E338" i="83"/>
  <c r="E154" i="83"/>
  <c r="E26" i="76"/>
  <c r="G377" i="76"/>
  <c r="G272" i="83"/>
  <c r="E94" i="83"/>
  <c r="G144" i="76"/>
  <c r="G49" i="83"/>
  <c r="E452" i="83"/>
  <c r="G465" i="76"/>
  <c r="G233" i="76"/>
  <c r="E285" i="83"/>
  <c r="E224" i="83"/>
  <c r="E243" i="83"/>
  <c r="G256" i="76"/>
  <c r="E89" i="76"/>
  <c r="G177" i="83"/>
  <c r="E106" i="83"/>
  <c r="G231" i="76"/>
  <c r="E96" i="76"/>
  <c r="G13" i="76"/>
  <c r="E236" i="83"/>
  <c r="E463" i="83"/>
  <c r="E221" i="76"/>
  <c r="G389" i="76"/>
  <c r="E418" i="83"/>
  <c r="G330" i="83"/>
  <c r="G312" i="83"/>
  <c r="G177" i="76"/>
  <c r="E381" i="83"/>
  <c r="G96" i="83"/>
  <c r="G286" i="83"/>
  <c r="E16" i="76"/>
  <c r="G245" i="76"/>
  <c r="E346" i="76"/>
  <c r="E16" i="84"/>
  <c r="E399" i="84"/>
  <c r="E40" i="84"/>
  <c r="E460" i="84"/>
  <c r="G255" i="84"/>
  <c r="E285" i="84"/>
  <c r="G160" i="84"/>
  <c r="E127" i="84"/>
  <c r="E72" i="84"/>
  <c r="E188" i="84"/>
  <c r="G239" i="84"/>
  <c r="G201" i="76"/>
  <c r="G310" i="84"/>
  <c r="E64" i="84"/>
  <c r="G259" i="84"/>
  <c r="E451" i="84"/>
  <c r="G209" i="84"/>
  <c r="G442" i="84"/>
  <c r="G222" i="84"/>
  <c r="G247" i="84"/>
  <c r="G384" i="84"/>
  <c r="E24" i="84"/>
  <c r="G317" i="84"/>
  <c r="E12" i="76"/>
  <c r="G299" i="84"/>
  <c r="G292" i="84"/>
  <c r="G232" i="84"/>
  <c r="G286" i="76"/>
  <c r="G278" i="84"/>
  <c r="E453" i="84"/>
  <c r="G227" i="84"/>
  <c r="E62" i="84"/>
  <c r="E82" i="84"/>
  <c r="G373" i="84"/>
  <c r="G73" i="84"/>
  <c r="G184" i="84"/>
  <c r="G75" i="84"/>
  <c r="E272" i="84"/>
  <c r="G467" i="84"/>
  <c r="E232" i="84"/>
  <c r="G161" i="84"/>
  <c r="G394" i="84"/>
  <c r="G174" i="84"/>
  <c r="G184" i="76"/>
  <c r="E17" i="84"/>
  <c r="E165" i="84"/>
  <c r="G62" i="76"/>
  <c r="E236" i="84"/>
  <c r="G415" i="84"/>
  <c r="E185" i="84"/>
  <c r="E34" i="84"/>
  <c r="E331" i="84"/>
  <c r="E84" i="84"/>
  <c r="G392" i="84"/>
  <c r="G95" i="84"/>
  <c r="G234" i="84"/>
  <c r="E425" i="84"/>
  <c r="E158" i="84"/>
  <c r="H71" i="84"/>
  <c r="H59" i="76"/>
  <c r="H16" i="83"/>
  <c r="H22" i="83"/>
  <c r="H70" i="76"/>
  <c r="H68" i="83"/>
  <c r="H13" i="83"/>
  <c r="H56" i="84"/>
  <c r="H61" i="76"/>
  <c r="H73" i="83"/>
  <c r="H22" i="84"/>
  <c r="H69" i="84"/>
  <c r="H68" i="76"/>
  <c r="E257" i="76"/>
  <c r="G68" i="83"/>
  <c r="G58" i="76"/>
  <c r="G42" i="83"/>
  <c r="G425" i="76"/>
  <c r="G271" i="83"/>
  <c r="G469" i="76"/>
  <c r="E103" i="83"/>
  <c r="G210" i="83"/>
  <c r="E170" i="76"/>
  <c r="E272" i="83"/>
  <c r="E90" i="76"/>
  <c r="E195" i="76"/>
  <c r="G266" i="83"/>
  <c r="E13" i="76"/>
  <c r="E468" i="76"/>
  <c r="G220" i="83"/>
  <c r="E255" i="83"/>
  <c r="G454" i="76"/>
  <c r="E249" i="76"/>
  <c r="E82" i="83"/>
  <c r="G377" i="83"/>
  <c r="G353" i="76"/>
  <c r="G121" i="76"/>
  <c r="E155" i="83"/>
  <c r="E387" i="83"/>
  <c r="G421" i="76"/>
  <c r="G262" i="83"/>
  <c r="E324" i="83"/>
  <c r="G337" i="76"/>
  <c r="G105" i="76"/>
  <c r="E157" i="83"/>
  <c r="E96" i="83"/>
  <c r="G109" i="83"/>
  <c r="G405" i="76"/>
  <c r="G456" i="76"/>
  <c r="G33" i="83"/>
  <c r="G345" i="83"/>
  <c r="G103" i="76"/>
  <c r="E277" i="76"/>
  <c r="E392" i="76"/>
  <c r="G427" i="83"/>
  <c r="E335" i="83"/>
  <c r="E93" i="76"/>
  <c r="G261" i="76"/>
  <c r="G417" i="83"/>
  <c r="G202" i="83"/>
  <c r="G184" i="83"/>
  <c r="E140" i="76"/>
  <c r="E253" i="83"/>
  <c r="G47" i="83"/>
  <c r="G158" i="83"/>
  <c r="E354" i="76"/>
  <c r="G117" i="76"/>
  <c r="E441" i="76"/>
  <c r="E225" i="84"/>
  <c r="E143" i="84"/>
  <c r="E355" i="84"/>
  <c r="E332" i="84"/>
  <c r="G468" i="84"/>
  <c r="E129" i="76"/>
  <c r="E347" i="83"/>
  <c r="G367" i="76"/>
  <c r="E405" i="83"/>
  <c r="G297" i="76"/>
  <c r="G126" i="83"/>
  <c r="G223" i="76"/>
  <c r="G438" i="83"/>
  <c r="G35" i="83"/>
  <c r="G275" i="76"/>
  <c r="E144" i="83"/>
  <c r="G219" i="76"/>
  <c r="E109" i="84"/>
  <c r="G138" i="83"/>
  <c r="G428" i="76"/>
  <c r="G131" i="76"/>
  <c r="E412" i="83"/>
  <c r="G355" i="83"/>
  <c r="G75" i="76"/>
  <c r="E435" i="76"/>
  <c r="G278" i="83"/>
  <c r="G121" i="83"/>
  <c r="G225" i="76"/>
  <c r="E324" i="76"/>
  <c r="G100" i="83"/>
  <c r="E259" i="83"/>
  <c r="G293" i="76"/>
  <c r="G134" i="83"/>
  <c r="E457" i="83"/>
  <c r="E172" i="76"/>
  <c r="E308" i="76"/>
  <c r="G444" i="83"/>
  <c r="G463" i="83"/>
  <c r="E280" i="83"/>
  <c r="G149" i="76"/>
  <c r="E403" i="76"/>
  <c r="G374" i="83"/>
  <c r="G217" i="83"/>
  <c r="G380" i="76"/>
  <c r="E21" i="76"/>
  <c r="G439" i="84"/>
  <c r="G299" i="83"/>
  <c r="G302" i="83"/>
  <c r="E38" i="76"/>
  <c r="G133" i="76"/>
  <c r="G289" i="83"/>
  <c r="G74" i="83"/>
  <c r="G56" i="83"/>
  <c r="E401" i="76"/>
  <c r="E125" i="83"/>
  <c r="E363" i="83"/>
  <c r="G291" i="83"/>
  <c r="E226" i="76"/>
  <c r="G458" i="76"/>
  <c r="G42" i="76"/>
  <c r="E97" i="84"/>
  <c r="E20" i="84"/>
  <c r="E360" i="84"/>
  <c r="E204" i="84"/>
  <c r="G340" i="84"/>
  <c r="G364" i="84"/>
  <c r="E299" i="84"/>
  <c r="E244" i="84"/>
  <c r="E430" i="76"/>
  <c r="G459" i="84"/>
  <c r="G324" i="84"/>
  <c r="G273" i="83"/>
  <c r="E245" i="76"/>
  <c r="E431" i="83"/>
  <c r="E425" i="76"/>
  <c r="E393" i="83"/>
  <c r="E270" i="76"/>
  <c r="G259" i="83"/>
  <c r="G436" i="76"/>
  <c r="G310" i="83"/>
  <c r="G423" i="76"/>
  <c r="G19" i="76"/>
  <c r="E16" i="83"/>
  <c r="G91" i="76"/>
  <c r="E386" i="84"/>
  <c r="E53" i="83"/>
  <c r="G172" i="76"/>
  <c r="E14" i="76"/>
  <c r="E284" i="83"/>
  <c r="G227" i="83"/>
  <c r="G416" i="76"/>
  <c r="E307" i="76"/>
  <c r="G150" i="83"/>
  <c r="E468" i="83"/>
  <c r="G97" i="76"/>
  <c r="E196" i="76"/>
  <c r="E240" i="83"/>
  <c r="E40" i="83"/>
  <c r="G37" i="76"/>
  <c r="E449" i="83"/>
  <c r="E201" i="83"/>
  <c r="E433" i="76"/>
  <c r="E180" i="76"/>
  <c r="G316" i="83"/>
  <c r="G207" i="83"/>
  <c r="G145" i="83"/>
  <c r="E117" i="76"/>
  <c r="E303" i="83"/>
  <c r="E297" i="76"/>
  <c r="E265" i="83"/>
  <c r="E70" i="76"/>
  <c r="G131" i="83"/>
  <c r="G180" i="76"/>
  <c r="E54" i="83"/>
  <c r="G295" i="76"/>
  <c r="E254" i="76"/>
  <c r="E143" i="83"/>
  <c r="G432" i="76"/>
  <c r="E130" i="84"/>
  <c r="E373" i="83"/>
  <c r="E204" i="76"/>
  <c r="E238" i="76"/>
  <c r="E28" i="83"/>
  <c r="E366" i="83"/>
  <c r="G160" i="76"/>
  <c r="E51" i="76"/>
  <c r="E337" i="83"/>
  <c r="E217" i="83"/>
  <c r="E316" i="76"/>
  <c r="E68" i="76"/>
  <c r="G52" i="83"/>
  <c r="G30" i="83"/>
  <c r="G378" i="76"/>
  <c r="E321" i="83"/>
  <c r="E73" i="83"/>
  <c r="E177" i="76"/>
  <c r="E462" i="76"/>
  <c r="G60" i="83"/>
  <c r="G388" i="83"/>
  <c r="E237" i="76"/>
  <c r="G362" i="76"/>
  <c r="E147" i="76"/>
  <c r="E433" i="83"/>
  <c r="E180" i="83"/>
  <c r="G193" i="76"/>
  <c r="E234" i="76"/>
  <c r="G183" i="84"/>
  <c r="G43" i="83"/>
  <c r="G435" i="83"/>
  <c r="E242" i="76"/>
  <c r="G218" i="76"/>
  <c r="G22" i="83"/>
  <c r="E309" i="83"/>
  <c r="G221" i="83"/>
  <c r="E145" i="76"/>
  <c r="G284" i="83"/>
  <c r="E448" i="83"/>
  <c r="E302" i="83"/>
  <c r="E423" i="76"/>
  <c r="G202" i="76"/>
  <c r="E296" i="76"/>
  <c r="E443" i="84"/>
  <c r="E260" i="84"/>
  <c r="E218" i="76"/>
  <c r="E85" i="84"/>
  <c r="G84" i="84"/>
  <c r="E231" i="84"/>
  <c r="E336" i="84"/>
  <c r="G403" i="84"/>
  <c r="G45" i="76"/>
  <c r="G203" i="84"/>
  <c r="G68" i="84"/>
  <c r="E35" i="76"/>
  <c r="E321" i="84"/>
  <c r="E314" i="84"/>
  <c r="E254" i="84"/>
  <c r="E313" i="76"/>
  <c r="E172" i="84"/>
  <c r="G351" i="84"/>
  <c r="G45" i="84"/>
  <c r="E32" i="84"/>
  <c r="E267" i="84"/>
  <c r="E468" i="84"/>
  <c r="G194" i="84"/>
  <c r="E81" i="84"/>
  <c r="E246" i="84"/>
  <c r="G345" i="84"/>
  <c r="E179" i="84"/>
  <c r="E456" i="76"/>
  <c r="E289" i="84"/>
  <c r="E282" i="84"/>
  <c r="E222" i="84"/>
  <c r="E104" i="84"/>
  <c r="E23" i="84"/>
  <c r="G282" i="84"/>
  <c r="E56" i="84"/>
  <c r="E222" i="76"/>
  <c r="E65" i="84"/>
  <c r="E181" i="84"/>
  <c r="E462" i="84"/>
  <c r="G115" i="76"/>
  <c r="E124" i="84"/>
  <c r="G303" i="84"/>
  <c r="E73" i="84"/>
  <c r="E381" i="84"/>
  <c r="G464" i="84"/>
  <c r="E31" i="84"/>
  <c r="G370" i="76"/>
  <c r="G251" i="84"/>
  <c r="G244" i="84"/>
  <c r="E227" i="84"/>
  <c r="G48" i="84"/>
  <c r="E240" i="84"/>
  <c r="G435" i="84"/>
  <c r="E94" i="76"/>
  <c r="G53" i="84"/>
  <c r="G143" i="84"/>
  <c r="G424" i="84"/>
  <c r="G24" i="84"/>
  <c r="H64" i="76"/>
  <c r="H61" i="83"/>
  <c r="H55" i="84"/>
  <c r="H16" i="76"/>
  <c r="H58" i="76"/>
  <c r="H48" i="76"/>
  <c r="H21" i="83"/>
  <c r="H27" i="84"/>
  <c r="H37" i="84"/>
  <c r="H47" i="76"/>
  <c r="H72" i="84"/>
  <c r="H30" i="84"/>
  <c r="E181" i="83"/>
  <c r="G470" i="83"/>
  <c r="E458" i="76"/>
  <c r="E175" i="83"/>
  <c r="E169" i="76"/>
  <c r="E137" i="83"/>
  <c r="G349" i="76"/>
  <c r="E398" i="83"/>
  <c r="E415" i="76"/>
  <c r="G325" i="83"/>
  <c r="G167" i="76"/>
  <c r="E126" i="76"/>
  <c r="G366" i="83"/>
  <c r="G304" i="76"/>
  <c r="G33" i="84"/>
  <c r="E117" i="83"/>
  <c r="E337" i="76"/>
  <c r="G445" i="76"/>
  <c r="G219" i="83"/>
  <c r="E110" i="83"/>
  <c r="G309" i="76"/>
  <c r="G306" i="76"/>
  <c r="E81" i="83"/>
  <c r="E89" i="83"/>
  <c r="E188" i="76"/>
  <c r="E429" i="83"/>
  <c r="G351" i="83"/>
  <c r="E253" i="76"/>
  <c r="G175" i="76"/>
  <c r="E65" i="83"/>
  <c r="G344" i="83"/>
  <c r="E390" i="76"/>
  <c r="E334" i="76"/>
  <c r="E439" i="83"/>
  <c r="G260" i="83"/>
  <c r="E109" i="76"/>
  <c r="G234" i="76"/>
  <c r="G402" i="76"/>
  <c r="E305" i="83"/>
  <c r="E441" i="83"/>
  <c r="G65" i="76"/>
  <c r="G100" i="76"/>
  <c r="G460" i="84"/>
  <c r="G240" i="83"/>
  <c r="G307" i="83"/>
  <c r="E114" i="76"/>
  <c r="G143" i="76"/>
  <c r="G358" i="83"/>
  <c r="G130" i="83"/>
  <c r="E32" i="76"/>
  <c r="G156" i="83"/>
  <c r="G101" i="83"/>
  <c r="E330" i="76"/>
  <c r="E47" i="83"/>
  <c r="E41" i="76"/>
  <c r="G408" i="83"/>
  <c r="G221" i="76"/>
  <c r="E270" i="83"/>
  <c r="E287" i="76"/>
  <c r="E43" i="83"/>
  <c r="G20" i="76"/>
  <c r="G461" i="76"/>
  <c r="G110" i="83"/>
  <c r="G463" i="76"/>
  <c r="E407" i="84"/>
  <c r="E84" i="83"/>
  <c r="E81" i="76"/>
  <c r="G317" i="76"/>
  <c r="G91" i="83"/>
  <c r="E67" i="83"/>
  <c r="G181" i="76"/>
  <c r="G178" i="76"/>
  <c r="E406" i="83"/>
  <c r="G232" i="83"/>
  <c r="E406" i="76"/>
  <c r="E173" i="83"/>
  <c r="G223" i="83"/>
  <c r="G17" i="76"/>
  <c r="G47" i="76"/>
  <c r="E390" i="83"/>
  <c r="G216" i="83"/>
  <c r="E262" i="76"/>
  <c r="E78" i="76"/>
  <c r="E380" i="83"/>
  <c r="G132" i="83"/>
  <c r="G54" i="76"/>
  <c r="G415" i="76"/>
  <c r="G146" i="76"/>
  <c r="E246" i="83"/>
  <c r="E313" i="83"/>
  <c r="E412" i="76"/>
  <c r="G217" i="76"/>
  <c r="G204" i="84"/>
  <c r="G112" i="83"/>
  <c r="G179" i="83"/>
  <c r="E439" i="76"/>
  <c r="G15" i="76"/>
  <c r="G230" i="83"/>
  <c r="E37" i="83"/>
  <c r="G23" i="83"/>
  <c r="E358" i="76"/>
  <c r="G28" i="83"/>
  <c r="G431" i="83"/>
  <c r="E46" i="83"/>
  <c r="E167" i="76"/>
  <c r="G383" i="76"/>
  <c r="G87" i="84"/>
  <c r="E187" i="84"/>
  <c r="G419" i="84"/>
  <c r="G14" i="76"/>
  <c r="G91" i="84"/>
  <c r="G254" i="84"/>
  <c r="G454" i="84"/>
  <c r="E80" i="84"/>
  <c r="G147" i="84"/>
  <c r="E60" i="76"/>
  <c r="E406" i="84"/>
  <c r="G377" i="84"/>
  <c r="G22" i="76"/>
  <c r="G96" i="84"/>
  <c r="E58" i="84"/>
  <c r="G461" i="84"/>
  <c r="E419" i="76"/>
  <c r="G443" i="84"/>
  <c r="G436" i="84"/>
  <c r="E323" i="84"/>
  <c r="E199" i="84"/>
  <c r="E432" i="84"/>
  <c r="E212" i="84"/>
  <c r="E184" i="84"/>
  <c r="G108" i="84"/>
  <c r="G389" i="84"/>
  <c r="G89" i="84"/>
  <c r="E312" i="84"/>
  <c r="E429" i="84"/>
  <c r="G63" i="84"/>
  <c r="E26" i="84"/>
  <c r="G429" i="84"/>
  <c r="E276" i="76"/>
  <c r="E268" i="84"/>
  <c r="G447" i="84"/>
  <c r="E217" i="84"/>
  <c r="G418" i="76"/>
  <c r="E273" i="84"/>
  <c r="E266" i="84"/>
  <c r="E206" i="84"/>
  <c r="E259" i="76"/>
  <c r="G395" i="84"/>
  <c r="G388" i="84"/>
  <c r="G328" i="84"/>
  <c r="G444" i="84"/>
  <c r="G208" i="84"/>
  <c r="E303" i="84"/>
  <c r="G375" i="84"/>
  <c r="E454" i="84"/>
  <c r="E15" i="84"/>
  <c r="E457" i="76"/>
  <c r="G230" i="84"/>
  <c r="E405" i="84"/>
  <c r="G179" i="84"/>
  <c r="E328" i="76"/>
  <c r="G235" i="84"/>
  <c r="G228" i="84"/>
  <c r="G168" i="84"/>
  <c r="G126" i="84"/>
  <c r="H66" i="84"/>
  <c r="G442" i="83"/>
  <c r="E414" i="76"/>
  <c r="E195" i="83"/>
  <c r="E397" i="84"/>
  <c r="G311" i="76"/>
  <c r="G93" i="76"/>
  <c r="E429" i="76"/>
  <c r="E159" i="76"/>
  <c r="G410" i="83"/>
  <c r="E220" i="76"/>
  <c r="G333" i="76"/>
  <c r="G371" i="83"/>
  <c r="G207" i="76"/>
  <c r="E279" i="84"/>
  <c r="E228" i="83"/>
  <c r="E422" i="76"/>
  <c r="G189" i="76"/>
  <c r="G416" i="83"/>
  <c r="E403" i="83"/>
  <c r="G53" i="76"/>
  <c r="G50" i="76"/>
  <c r="E278" i="83"/>
  <c r="E51" i="83"/>
  <c r="E278" i="76"/>
  <c r="G460" i="83"/>
  <c r="G95" i="83"/>
  <c r="E402" i="76"/>
  <c r="G260" i="76"/>
  <c r="G277" i="83"/>
  <c r="G29" i="83"/>
  <c r="E134" i="76"/>
  <c r="G285" i="76"/>
  <c r="E252" i="83"/>
  <c r="E351" i="83"/>
  <c r="E258" i="76"/>
  <c r="G287" i="76"/>
  <c r="G18" i="76"/>
  <c r="E118" i="83"/>
  <c r="E185" i="83"/>
  <c r="E156" i="76"/>
  <c r="G89" i="76"/>
  <c r="G76" i="84"/>
  <c r="E123" i="83"/>
  <c r="E318" i="83"/>
  <c r="E183" i="76"/>
  <c r="G356" i="76"/>
  <c r="G102" i="83"/>
  <c r="E234" i="83"/>
  <c r="G471" i="76"/>
  <c r="E230" i="76"/>
  <c r="E279" i="83"/>
  <c r="G303" i="83"/>
  <c r="E467" i="83"/>
  <c r="E39" i="76"/>
  <c r="G127" i="76"/>
  <c r="G188" i="84"/>
  <c r="G26" i="84"/>
  <c r="G291" i="84"/>
  <c r="G56" i="76"/>
  <c r="E294" i="84"/>
  <c r="E281" i="84"/>
  <c r="G326" i="84"/>
  <c r="E373" i="84"/>
  <c r="G19" i="84"/>
  <c r="G279" i="84"/>
  <c r="G314" i="83"/>
  <c r="E286" i="76"/>
  <c r="G55" i="83"/>
  <c r="E269" i="84"/>
  <c r="G183" i="76"/>
  <c r="E119" i="83"/>
  <c r="E173" i="76"/>
  <c r="G392" i="76"/>
  <c r="G282" i="83"/>
  <c r="E353" i="76"/>
  <c r="G108" i="83"/>
  <c r="G243" i="83"/>
  <c r="G420" i="76"/>
  <c r="G36" i="83"/>
  <c r="E361" i="83"/>
  <c r="E294" i="76"/>
  <c r="G61" i="76"/>
  <c r="G288" i="83"/>
  <c r="E275" i="83"/>
  <c r="G394" i="76"/>
  <c r="G30" i="76"/>
  <c r="E150" i="83"/>
  <c r="G397" i="83"/>
  <c r="E427" i="76"/>
  <c r="E327" i="83"/>
  <c r="G276" i="83"/>
  <c r="E274" i="76"/>
  <c r="E367" i="76"/>
  <c r="G149" i="83"/>
  <c r="G381" i="83"/>
  <c r="E411" i="76"/>
  <c r="G157" i="76"/>
  <c r="E124" i="83"/>
  <c r="E95" i="83"/>
  <c r="E455" i="76"/>
  <c r="G244" i="76"/>
  <c r="E445" i="84"/>
  <c r="G53" i="83"/>
  <c r="G328" i="83"/>
  <c r="E289" i="76"/>
  <c r="G467" i="76"/>
  <c r="E397" i="83"/>
  <c r="E464" i="83"/>
  <c r="E190" i="83"/>
  <c r="E55" i="76"/>
  <c r="G228" i="76"/>
  <c r="E417" i="83"/>
  <c r="G457" i="83"/>
  <c r="G343" i="76"/>
  <c r="E102" i="76"/>
  <c r="E151" i="83"/>
  <c r="G175" i="83"/>
  <c r="E339" i="83"/>
  <c r="G390" i="76"/>
  <c r="G468" i="76"/>
  <c r="E18" i="84"/>
  <c r="E276" i="83"/>
  <c r="E158" i="76"/>
  <c r="E360" i="83"/>
  <c r="E141" i="84"/>
  <c r="G55" i="76"/>
  <c r="E316" i="83"/>
  <c r="E45" i="76"/>
  <c r="G136" i="76"/>
  <c r="G154" i="83"/>
  <c r="E225" i="76"/>
  <c r="E359" i="83"/>
  <c r="G115" i="83"/>
  <c r="G292" i="76"/>
  <c r="G225" i="83"/>
  <c r="E233" i="83"/>
  <c r="E166" i="76"/>
  <c r="E312" i="76"/>
  <c r="G32" i="83"/>
  <c r="E440" i="83"/>
  <c r="G138" i="76"/>
  <c r="E221" i="84"/>
  <c r="G421" i="83"/>
  <c r="G269" i="83"/>
  <c r="E171" i="76"/>
  <c r="E199" i="83"/>
  <c r="G148" i="83"/>
  <c r="E146" i="76"/>
  <c r="E239" i="76"/>
  <c r="G362" i="83"/>
  <c r="G162" i="83"/>
  <c r="E155" i="76"/>
  <c r="G29" i="76"/>
  <c r="G315" i="83"/>
  <c r="G446" i="83"/>
  <c r="E327" i="76"/>
  <c r="G116" i="76"/>
  <c r="E317" i="84"/>
  <c r="G261" i="83"/>
  <c r="G200" i="83"/>
  <c r="E161" i="76"/>
  <c r="G339" i="76"/>
  <c r="E269" i="83"/>
  <c r="E148" i="83"/>
  <c r="E285" i="76"/>
  <c r="G462" i="76"/>
  <c r="G83" i="83"/>
  <c r="E408" i="76"/>
  <c r="G174" i="76"/>
  <c r="E395" i="76"/>
  <c r="E77" i="83"/>
  <c r="E230" i="83"/>
  <c r="E261" i="76"/>
  <c r="E248" i="83"/>
  <c r="G401" i="84"/>
  <c r="G242" i="84"/>
  <c r="G212" i="84"/>
  <c r="E464" i="84"/>
  <c r="G40" i="76"/>
  <c r="G452" i="84"/>
  <c r="G156" i="84"/>
  <c r="E186" i="84"/>
  <c r="E377" i="84"/>
  <c r="G187" i="84"/>
  <c r="E249" i="84"/>
  <c r="G166" i="84"/>
  <c r="E340" i="84"/>
  <c r="E233" i="76"/>
  <c r="G133" i="84"/>
  <c r="E435" i="84"/>
  <c r="E98" i="84"/>
  <c r="E154" i="84"/>
  <c r="G15" i="84"/>
  <c r="E12" i="84"/>
  <c r="G318" i="84"/>
  <c r="E48" i="84"/>
  <c r="E394" i="84"/>
  <c r="G269" i="84"/>
  <c r="E252" i="84"/>
  <c r="G441" i="84"/>
  <c r="E376" i="76"/>
  <c r="E219" i="84"/>
  <c r="E73" i="76"/>
  <c r="E326" i="84"/>
  <c r="G414" i="84"/>
  <c r="E423" i="84"/>
  <c r="E277" i="84"/>
  <c r="E46" i="84"/>
  <c r="E348" i="84"/>
  <c r="G100" i="84"/>
  <c r="E376" i="84"/>
  <c r="H75" i="83"/>
  <c r="H52" i="76"/>
  <c r="H48" i="83"/>
  <c r="H57" i="76"/>
  <c r="H45" i="76"/>
  <c r="H74" i="83"/>
  <c r="H30" i="76"/>
  <c r="H45" i="84"/>
  <c r="H54" i="84"/>
  <c r="H57" i="83"/>
  <c r="H24" i="84"/>
  <c r="E138" i="84"/>
  <c r="G146" i="84"/>
  <c r="E33" i="84"/>
  <c r="G313" i="84"/>
  <c r="E88" i="76"/>
  <c r="E174" i="76"/>
  <c r="G286" i="84"/>
  <c r="E220" i="84"/>
  <c r="H17" i="76"/>
  <c r="H71" i="83"/>
  <c r="H67" i="76"/>
  <c r="G42" i="84"/>
  <c r="E61" i="83"/>
  <c r="E437" i="83"/>
  <c r="E92" i="83"/>
  <c r="E98" i="76"/>
  <c r="E215" i="84"/>
  <c r="G371" i="84"/>
  <c r="E461" i="84"/>
  <c r="G298" i="84"/>
  <c r="E455" i="84"/>
  <c r="E47" i="84"/>
  <c r="G56" i="84"/>
  <c r="G267" i="84"/>
  <c r="E243" i="76"/>
  <c r="E362" i="84"/>
  <c r="G409" i="84"/>
  <c r="E120" i="84"/>
  <c r="H62" i="83"/>
  <c r="H38" i="76"/>
  <c r="H21" i="76"/>
  <c r="H43" i="76"/>
  <c r="H38" i="83"/>
  <c r="H54" i="76"/>
  <c r="E216" i="84"/>
  <c r="E182" i="84"/>
  <c r="H68" i="84"/>
  <c r="H31" i="76"/>
  <c r="G451" i="84"/>
  <c r="H19" i="83"/>
  <c r="H63" i="76"/>
  <c r="H59" i="84"/>
  <c r="E118" i="76"/>
  <c r="G104" i="84"/>
  <c r="G446" i="84"/>
  <c r="E30" i="76"/>
  <c r="G164" i="76"/>
  <c r="E86" i="84"/>
  <c r="E343" i="76"/>
  <c r="E24" i="76"/>
  <c r="E275" i="76"/>
  <c r="E362" i="76"/>
  <c r="G93" i="83"/>
  <c r="G245" i="83"/>
  <c r="G412" i="83"/>
  <c r="G46" i="83"/>
  <c r="E247" i="84"/>
  <c r="E25" i="84"/>
  <c r="G393" i="84"/>
  <c r="E208" i="84"/>
  <c r="E248" i="76"/>
  <c r="G196" i="84"/>
  <c r="E359" i="84"/>
  <c r="E51" i="84"/>
  <c r="E195" i="84"/>
  <c r="G37" i="84"/>
  <c r="E121" i="84"/>
  <c r="E433" i="84"/>
  <c r="G14" i="84"/>
  <c r="E168" i="76"/>
  <c r="G426" i="84"/>
  <c r="E307" i="84"/>
  <c r="E327" i="84"/>
  <c r="E463" i="84"/>
  <c r="G141" i="84"/>
  <c r="G411" i="84"/>
  <c r="G190" i="84"/>
  <c r="E66" i="84"/>
  <c r="E91" i="84"/>
  <c r="E198" i="84"/>
  <c r="G273" i="84"/>
  <c r="E149" i="84"/>
  <c r="G381" i="84"/>
  <c r="G78" i="84"/>
  <c r="E248" i="84"/>
  <c r="H14" i="84"/>
  <c r="H17" i="84"/>
  <c r="H39" i="84"/>
  <c r="H62" i="84"/>
  <c r="H27" i="83"/>
  <c r="H28" i="83"/>
  <c r="H64" i="84"/>
  <c r="H11" i="76"/>
  <c r="G376" i="76"/>
  <c r="G311" i="83"/>
  <c r="G443" i="76"/>
  <c r="E61" i="84"/>
  <c r="G211" i="76"/>
  <c r="E345" i="84"/>
  <c r="E119" i="84"/>
  <c r="H24" i="83"/>
  <c r="G145" i="84"/>
  <c r="H46" i="83"/>
  <c r="E396" i="84"/>
  <c r="E378" i="76"/>
  <c r="E329" i="76"/>
  <c r="G167" i="84"/>
  <c r="E112" i="84"/>
  <c r="G356" i="84"/>
  <c r="H51" i="76"/>
  <c r="E232" i="83"/>
  <c r="G470" i="84"/>
  <c r="G264" i="84"/>
  <c r="E153" i="84"/>
  <c r="E245" i="84"/>
  <c r="G39" i="84"/>
  <c r="E99" i="84"/>
  <c r="E367" i="84"/>
  <c r="E456" i="84"/>
  <c r="E390" i="84"/>
  <c r="G376" i="84"/>
  <c r="E305" i="84"/>
  <c r="E440" i="84"/>
  <c r="E183" i="84"/>
  <c r="E335" i="84"/>
  <c r="G402" i="84"/>
  <c r="G283" i="84"/>
  <c r="G185" i="84"/>
  <c r="G151" i="84"/>
  <c r="E384" i="84"/>
  <c r="G469" i="84"/>
  <c r="G158" i="84"/>
  <c r="G253" i="84"/>
  <c r="E92" i="84"/>
  <c r="H25" i="83"/>
  <c r="H17" i="83"/>
  <c r="H12" i="83"/>
  <c r="G386" i="76"/>
  <c r="G44" i="84"/>
  <c r="E241" i="84"/>
  <c r="E37" i="84"/>
  <c r="E125" i="84"/>
  <c r="E302" i="84"/>
  <c r="H60" i="76"/>
  <c r="G276" i="76"/>
  <c r="G365" i="84"/>
  <c r="E427" i="84"/>
  <c r="E442" i="84"/>
  <c r="E89" i="84"/>
  <c r="E147" i="84"/>
  <c r="E347" i="84"/>
  <c r="E174" i="84"/>
  <c r="H69" i="83"/>
  <c r="E13" i="84"/>
  <c r="G422" i="83"/>
  <c r="G293" i="83"/>
  <c r="G315" i="76"/>
  <c r="G59" i="83"/>
  <c r="E434" i="83"/>
  <c r="E190" i="76"/>
  <c r="E370" i="76"/>
  <c r="E420" i="83"/>
  <c r="G411" i="83"/>
  <c r="E295" i="76"/>
  <c r="G342" i="84"/>
  <c r="G371" i="76"/>
  <c r="G457" i="76"/>
  <c r="E458" i="84"/>
  <c r="E354" i="84"/>
  <c r="G249" i="84"/>
  <c r="G182" i="84"/>
  <c r="E239" i="84"/>
  <c r="G73" i="76"/>
  <c r="E134" i="84"/>
  <c r="E328" i="84"/>
  <c r="G256" i="84"/>
  <c r="G243" i="84"/>
  <c r="G215" i="84"/>
  <c r="G463" i="84"/>
  <c r="E419" i="84"/>
  <c r="G150" i="84"/>
  <c r="E207" i="84"/>
  <c r="E136" i="84"/>
  <c r="G31" i="84"/>
  <c r="G344" i="84"/>
  <c r="G390" i="84"/>
  <c r="E447" i="84"/>
  <c r="E344" i="84"/>
  <c r="G139" i="84"/>
  <c r="G57" i="84"/>
  <c r="G236" i="84"/>
  <c r="E256" i="84"/>
  <c r="E72" i="76"/>
  <c r="G341" i="84"/>
  <c r="E441" i="84"/>
  <c r="G358" i="84"/>
  <c r="E234" i="84"/>
  <c r="G125" i="84"/>
  <c r="G363" i="84"/>
  <c r="G281" i="84"/>
  <c r="G35" i="84"/>
  <c r="H18" i="76"/>
  <c r="H49" i="84"/>
  <c r="H41" i="84"/>
  <c r="H40" i="83"/>
  <c r="H11" i="83"/>
  <c r="H32" i="76"/>
  <c r="H15" i="84"/>
  <c r="H23" i="84"/>
  <c r="H70" i="83"/>
  <c r="H67" i="84"/>
  <c r="G128" i="84"/>
  <c r="G115" i="84"/>
  <c r="E306" i="84"/>
  <c r="E163" i="84"/>
  <c r="E79" i="84"/>
  <c r="G98" i="84"/>
  <c r="G88" i="84"/>
  <c r="G262" i="84"/>
  <c r="E319" i="84"/>
  <c r="E88" i="84"/>
  <c r="E470" i="84"/>
  <c r="E457" i="84"/>
  <c r="E128" i="84"/>
  <c r="G102" i="84"/>
  <c r="G153" i="84"/>
  <c r="H26" i="84"/>
  <c r="H25" i="76"/>
  <c r="E352" i="84"/>
  <c r="G225" i="84"/>
  <c r="E193" i="84"/>
  <c r="E228" i="84"/>
  <c r="E216" i="76"/>
  <c r="G243" i="76"/>
  <c r="E139" i="84"/>
  <c r="E196" i="84"/>
  <c r="G117" i="84"/>
  <c r="E168" i="84"/>
  <c r="E401" i="84"/>
  <c r="G216" i="76"/>
  <c r="E201" i="84"/>
  <c r="E250" i="84"/>
  <c r="E226" i="84"/>
  <c r="G378" i="84"/>
  <c r="G258" i="84"/>
  <c r="E369" i="84"/>
  <c r="E415" i="84"/>
  <c r="E57" i="76"/>
  <c r="H58" i="84"/>
  <c r="H42" i="83"/>
  <c r="H14" i="76"/>
  <c r="H53" i="83"/>
  <c r="G47" i="84"/>
  <c r="G99" i="84"/>
  <c r="G410" i="84"/>
  <c r="E145" i="84"/>
  <c r="E436" i="84"/>
  <c r="G127" i="84"/>
  <c r="G456" i="84"/>
  <c r="E122" i="84"/>
  <c r="G250" i="84"/>
  <c r="G270" i="84"/>
  <c r="H27" i="76"/>
  <c r="H50" i="83"/>
  <c r="E437" i="84"/>
  <c r="E243" i="84"/>
  <c r="H26" i="76"/>
  <c r="G302" i="76"/>
  <c r="E338" i="84"/>
  <c r="G62" i="84"/>
  <c r="G318" i="76"/>
  <c r="E309" i="84"/>
  <c r="H39" i="83"/>
  <c r="G460" i="76"/>
  <c r="G38" i="83"/>
  <c r="E229" i="83"/>
  <c r="E111" i="76"/>
  <c r="G256" i="83"/>
  <c r="E306" i="83"/>
  <c r="E62" i="76"/>
  <c r="G411" i="76"/>
  <c r="E292" i="83"/>
  <c r="G155" i="83"/>
  <c r="G262" i="76"/>
  <c r="G304" i="84"/>
  <c r="G290" i="76"/>
  <c r="E361" i="76"/>
  <c r="E330" i="84"/>
  <c r="E162" i="84"/>
  <c r="G121" i="84"/>
  <c r="G54" i="84"/>
  <c r="E111" i="84"/>
  <c r="E350" i="76"/>
  <c r="G405" i="84"/>
  <c r="E200" i="84"/>
  <c r="G335" i="84"/>
  <c r="G22" i="84"/>
  <c r="E358" i="84"/>
  <c r="E50" i="84"/>
  <c r="G135" i="84"/>
  <c r="G213" i="84"/>
  <c r="E57" i="84"/>
  <c r="E106" i="84"/>
  <c r="G34" i="84"/>
  <c r="G107" i="84"/>
  <c r="G13" i="84"/>
  <c r="H21" i="84"/>
  <c r="H60" i="83"/>
  <c r="H59" i="83"/>
  <c r="H74" i="76"/>
  <c r="H34" i="83"/>
  <c r="H23" i="76"/>
  <c r="H47" i="84"/>
  <c r="H29" i="83"/>
  <c r="E42" i="83"/>
  <c r="G428" i="83"/>
  <c r="G27" i="76"/>
  <c r="E297" i="83"/>
  <c r="E107" i="83"/>
  <c r="E74" i="76"/>
  <c r="E77" i="84"/>
  <c r="G30" i="84"/>
  <c r="E238" i="84"/>
  <c r="G337" i="84"/>
  <c r="G36" i="84"/>
  <c r="E403" i="84"/>
  <c r="E161" i="84"/>
  <c r="G296" i="76"/>
  <c r="E63" i="84"/>
  <c r="E214" i="84"/>
  <c r="E295" i="84"/>
  <c r="H25" i="84"/>
  <c r="H13" i="84"/>
  <c r="H33" i="83"/>
  <c r="H44" i="76"/>
  <c r="H74" i="84"/>
  <c r="H12" i="76"/>
  <c r="E446" i="84"/>
  <c r="G368" i="84"/>
  <c r="G301" i="76"/>
  <c r="G418" i="84"/>
  <c r="E287" i="84"/>
  <c r="G382" i="84"/>
  <c r="H57" i="84"/>
  <c r="H76" i="76"/>
  <c r="H41" i="76"/>
  <c r="E49" i="84"/>
  <c r="E413" i="84"/>
  <c r="E339" i="84"/>
  <c r="H28" i="76"/>
  <c r="E62" i="83"/>
  <c r="E188" i="83"/>
  <c r="E105" i="83"/>
  <c r="G141" i="83"/>
  <c r="G295" i="83"/>
  <c r="G128" i="83"/>
  <c r="G246" i="83"/>
  <c r="G311" i="84"/>
  <c r="G283" i="76"/>
  <c r="E425" i="83"/>
  <c r="G27" i="83"/>
  <c r="G395" i="76"/>
  <c r="E315" i="84"/>
  <c r="E66" i="76"/>
  <c r="E46" i="76"/>
  <c r="E74" i="84"/>
  <c r="G369" i="84"/>
  <c r="G77" i="84"/>
  <c r="E449" i="84"/>
  <c r="E356" i="84"/>
  <c r="G12" i="76"/>
  <c r="G314" i="84"/>
  <c r="E404" i="76"/>
  <c r="E395" i="84"/>
  <c r="E366" i="84"/>
  <c r="E117" i="84"/>
  <c r="G164" i="84"/>
  <c r="G72" i="84"/>
  <c r="E417" i="84"/>
  <c r="E324" i="84"/>
  <c r="G195" i="76"/>
  <c r="G245" i="84"/>
  <c r="E424" i="84"/>
  <c r="G134" i="84"/>
  <c r="E191" i="84"/>
  <c r="G158" i="76"/>
  <c r="E342" i="84"/>
  <c r="E329" i="84"/>
  <c r="E439" i="84"/>
  <c r="E378" i="84"/>
  <c r="E434" i="84"/>
  <c r="G85" i="84"/>
  <c r="E131" i="84"/>
  <c r="E54" i="84"/>
  <c r="G94" i="84"/>
  <c r="G451" i="76"/>
  <c r="E438" i="84"/>
  <c r="G46" i="84"/>
  <c r="G109" i="84"/>
  <c r="H63" i="83"/>
  <c r="H44" i="84"/>
  <c r="H16" i="84"/>
  <c r="H44" i="83"/>
  <c r="H62" i="76"/>
  <c r="H49" i="76"/>
  <c r="H36" i="84"/>
  <c r="H35" i="83"/>
  <c r="H36" i="83"/>
  <c r="H55" i="83"/>
  <c r="G178" i="83"/>
  <c r="G167" i="83"/>
  <c r="G323" i="83"/>
  <c r="E450" i="76"/>
  <c r="G194" i="83"/>
  <c r="E115" i="76"/>
  <c r="G366" i="84"/>
  <c r="G186" i="84"/>
  <c r="E310" i="84"/>
  <c r="G398" i="84"/>
  <c r="G114" i="84"/>
  <c r="E163" i="76"/>
  <c r="H38" i="84"/>
  <c r="H52" i="84"/>
  <c r="G306" i="84"/>
  <c r="G43" i="84"/>
  <c r="G379" i="84"/>
  <c r="E368" i="84"/>
  <c r="G417" i="84"/>
  <c r="H61" i="84"/>
  <c r="G76" i="76"/>
  <c r="G82" i="84"/>
  <c r="G261" i="84"/>
  <c r="E380" i="84"/>
  <c r="G253" i="76"/>
  <c r="G123" i="84"/>
  <c r="E339" i="76"/>
  <c r="E315" i="76"/>
  <c r="G135" i="76"/>
  <c r="G106" i="83"/>
  <c r="E462" i="83"/>
  <c r="G218" i="83"/>
  <c r="E295" i="83"/>
  <c r="G368" i="76"/>
  <c r="G349" i="83"/>
  <c r="E192" i="83"/>
  <c r="G224" i="76"/>
  <c r="E224" i="84"/>
  <c r="G12" i="84"/>
  <c r="E45" i="84"/>
  <c r="E14" i="84"/>
  <c r="E60" i="84"/>
  <c r="G110" i="84"/>
  <c r="G400" i="84"/>
  <c r="G131" i="84"/>
  <c r="G80" i="76"/>
  <c r="G58" i="84"/>
  <c r="E387" i="76"/>
  <c r="E304" i="84"/>
  <c r="G189" i="84"/>
  <c r="G193" i="84"/>
  <c r="G466" i="76"/>
  <c r="E282" i="76"/>
  <c r="E43" i="76"/>
  <c r="E341" i="83"/>
  <c r="E206" i="83"/>
  <c r="G90" i="83"/>
  <c r="E167" i="83"/>
  <c r="G346" i="76"/>
  <c r="G215" i="76"/>
  <c r="E21" i="83"/>
  <c r="G330" i="76"/>
  <c r="E96" i="84"/>
  <c r="G385" i="84"/>
  <c r="G59" i="84"/>
  <c r="E116" i="84"/>
  <c r="G331" i="84"/>
  <c r="E393" i="84"/>
  <c r="G272" i="84"/>
  <c r="G61" i="84"/>
  <c r="E253" i="84"/>
  <c r="G223" i="84"/>
  <c r="G86" i="76"/>
  <c r="E176" i="84"/>
  <c r="G450" i="84"/>
  <c r="G49" i="84"/>
  <c r="G217" i="84"/>
  <c r="G274" i="84"/>
  <c r="G240" i="84"/>
  <c r="E53" i="84"/>
  <c r="E424" i="76"/>
  <c r="G154" i="84"/>
  <c r="G290" i="84"/>
  <c r="E21" i="84"/>
  <c r="G339" i="84"/>
  <c r="G114" i="76"/>
  <c r="G357" i="84"/>
  <c r="G200" i="84"/>
  <c r="G11" i="84"/>
  <c r="E431" i="84"/>
  <c r="G433" i="84"/>
  <c r="G287" i="84"/>
  <c r="G67" i="76"/>
  <c r="E113" i="84"/>
  <c r="E404" i="84"/>
  <c r="G34" i="76"/>
  <c r="G453" i="84"/>
  <c r="E297" i="84"/>
  <c r="E409" i="84"/>
  <c r="H32" i="84"/>
  <c r="H40" i="76"/>
  <c r="H77" i="83"/>
  <c r="H35" i="76"/>
  <c r="H76" i="84"/>
  <c r="H18" i="84"/>
  <c r="H19" i="76"/>
  <c r="H56" i="76"/>
  <c r="H12" i="84"/>
  <c r="H71" i="76"/>
  <c r="G103" i="84"/>
  <c r="E152" i="83"/>
  <c r="E436" i="83"/>
  <c r="G171" i="83"/>
  <c r="G74" i="76"/>
  <c r="E76" i="84"/>
  <c r="G275" i="84"/>
  <c r="E118" i="84"/>
  <c r="G323" i="76"/>
  <c r="G144" i="84"/>
  <c r="E382" i="84"/>
  <c r="E322" i="84"/>
  <c r="G308" i="84"/>
  <c r="G17" i="84"/>
  <c r="E469" i="84"/>
  <c r="G322" i="84"/>
  <c r="E201" i="76"/>
  <c r="G423" i="84"/>
  <c r="G352" i="84"/>
  <c r="G391" i="84"/>
  <c r="G289" i="84"/>
  <c r="G159" i="84"/>
  <c r="G448" i="84"/>
  <c r="E333" i="84"/>
  <c r="E169" i="84"/>
  <c r="H65" i="83"/>
  <c r="H26" i="83"/>
  <c r="H52" i="83"/>
  <c r="H28" i="84"/>
  <c r="G320" i="84"/>
  <c r="G119" i="84"/>
  <c r="G197" i="84"/>
  <c r="E41" i="84"/>
  <c r="G226" i="84"/>
  <c r="H20" i="84"/>
  <c r="H63" i="84"/>
  <c r="H75" i="76"/>
  <c r="H46" i="84"/>
  <c r="H51" i="84"/>
  <c r="H30" i="83"/>
  <c r="H66" i="76"/>
  <c r="H76" i="83"/>
  <c r="H58" i="83"/>
  <c r="H32" i="83"/>
  <c r="G334" i="83"/>
  <c r="G27" i="84"/>
  <c r="G221" i="84"/>
  <c r="E229" i="84"/>
  <c r="G105" i="84"/>
  <c r="G422" i="84"/>
  <c r="E223" i="84"/>
  <c r="G397" i="84"/>
  <c r="G64" i="84"/>
  <c r="G330" i="84"/>
  <c r="G294" i="84"/>
  <c r="H33" i="84"/>
  <c r="G281" i="83"/>
  <c r="E256" i="76"/>
  <c r="E213" i="83"/>
  <c r="E463" i="76"/>
  <c r="G87" i="76"/>
  <c r="G356" i="83"/>
  <c r="E261" i="84"/>
  <c r="E87" i="84"/>
  <c r="E284" i="84"/>
  <c r="G462" i="84"/>
  <c r="G32" i="84"/>
  <c r="E350" i="84"/>
  <c r="G319" i="84"/>
  <c r="G40" i="84"/>
  <c r="G211" i="84"/>
  <c r="G266" i="84"/>
  <c r="E280" i="84"/>
  <c r="G374" i="84"/>
  <c r="E175" i="84"/>
  <c r="G168" i="76"/>
  <c r="E276" i="84"/>
  <c r="G325" i="84"/>
  <c r="E83" i="84"/>
  <c r="H67" i="83"/>
  <c r="H15" i="83"/>
  <c r="H77" i="76"/>
  <c r="H51" i="83"/>
  <c r="H42" i="76"/>
  <c r="H36" i="76"/>
  <c r="E148" i="84"/>
  <c r="E116" i="83"/>
  <c r="E445" i="83"/>
  <c r="E437" i="76"/>
  <c r="G34" i="83"/>
  <c r="E199" i="76"/>
  <c r="G237" i="83"/>
  <c r="E336" i="83"/>
  <c r="E335" i="76"/>
  <c r="G364" i="76"/>
  <c r="E447" i="83"/>
  <c r="G212" i="76"/>
  <c r="E133" i="84"/>
  <c r="G219" i="84"/>
  <c r="G198" i="84"/>
  <c r="E398" i="84"/>
  <c r="E278" i="84"/>
  <c r="G424" i="76"/>
  <c r="E411" i="84"/>
  <c r="E126" i="84"/>
  <c r="E146" i="84"/>
  <c r="G180" i="84"/>
  <c r="G316" i="84"/>
  <c r="E341" i="84"/>
  <c r="G66" i="84"/>
  <c r="E156" i="84"/>
  <c r="G334" i="84"/>
  <c r="E302" i="76"/>
  <c r="E379" i="84"/>
  <c r="E94" i="84"/>
  <c r="E173" i="84"/>
  <c r="G191" i="84"/>
  <c r="G190" i="76"/>
  <c r="G224" i="84"/>
  <c r="G83" i="84"/>
  <c r="E157" i="84"/>
  <c r="G138" i="84"/>
  <c r="E152" i="84"/>
  <c r="E385" i="84"/>
  <c r="G25" i="84"/>
  <c r="G129" i="84"/>
  <c r="G372" i="84"/>
  <c r="G173" i="76"/>
  <c r="H69" i="76"/>
  <c r="H29" i="76"/>
  <c r="E97" i="76"/>
  <c r="E256" i="83"/>
  <c r="E396" i="83"/>
  <c r="G119" i="76"/>
  <c r="G294" i="76"/>
  <c r="G402" i="83"/>
  <c r="E208" i="83"/>
  <c r="E79" i="76"/>
  <c r="G236" i="76"/>
  <c r="E319" i="83"/>
  <c r="E319" i="76"/>
  <c r="E388" i="84"/>
  <c r="G437" i="84"/>
  <c r="G70" i="84"/>
  <c r="E270" i="84"/>
  <c r="E150" i="84"/>
  <c r="G429" i="76"/>
  <c r="E155" i="84"/>
  <c r="G333" i="84"/>
  <c r="G65" i="84"/>
  <c r="G52" i="84"/>
  <c r="G140" i="84"/>
  <c r="E426" i="84"/>
  <c r="E296" i="84"/>
  <c r="G171" i="84"/>
  <c r="G206" i="84"/>
  <c r="E371" i="76"/>
  <c r="E123" i="84"/>
  <c r="G301" i="84"/>
  <c r="G465" i="84"/>
  <c r="G404" i="84"/>
  <c r="E185" i="76"/>
  <c r="E363" i="84"/>
  <c r="E334" i="84"/>
  <c r="E450" i="84"/>
  <c r="G431" i="84"/>
  <c r="E190" i="84"/>
  <c r="E257" i="84"/>
  <c r="E420" i="84"/>
  <c r="G112" i="84"/>
  <c r="G116" i="84"/>
  <c r="E344" i="76"/>
  <c r="G192" i="84"/>
  <c r="G307" i="84"/>
  <c r="G412" i="84"/>
  <c r="G69" i="84"/>
  <c r="G296" i="84"/>
  <c r="G136" i="84"/>
  <c r="H18" i="83"/>
  <c r="H48" i="84"/>
  <c r="H54" i="83"/>
  <c r="H14" i="83"/>
  <c r="H60" i="84"/>
  <c r="H34" i="76"/>
  <c r="H53" i="76"/>
  <c r="H47" i="83"/>
  <c r="H43" i="83"/>
  <c r="H24" i="76"/>
  <c r="H70" i="84"/>
  <c r="H55" i="76"/>
  <c r="H66" i="83"/>
  <c r="H29" i="84"/>
  <c r="E172" i="83"/>
  <c r="E165" i="76"/>
  <c r="G174" i="83"/>
  <c r="E289" i="83"/>
  <c r="E211" i="83"/>
  <c r="E286" i="84"/>
  <c r="G458" i="84"/>
  <c r="E29" i="84"/>
  <c r="E44" i="84"/>
  <c r="G457" i="84"/>
  <c r="E275" i="84"/>
  <c r="H72" i="76"/>
  <c r="H49" i="83"/>
  <c r="G339" i="83"/>
  <c r="E410" i="84"/>
  <c r="G428" i="84"/>
  <c r="E115" i="84"/>
  <c r="H75" i="84"/>
  <c r="E341" i="76"/>
  <c r="G111" i="83"/>
  <c r="G459" i="83"/>
  <c r="G102" i="76"/>
  <c r="G166" i="76"/>
  <c r="G146" i="83"/>
  <c r="G319" i="83"/>
  <c r="G414" i="76"/>
  <c r="E273" i="76"/>
  <c r="E430" i="83"/>
  <c r="E63" i="76"/>
  <c r="E132" i="84"/>
  <c r="G309" i="84"/>
  <c r="E465" i="84"/>
  <c r="E142" i="84"/>
  <c r="G421" i="84"/>
  <c r="G242" i="76"/>
  <c r="E448" i="84"/>
  <c r="G205" i="84"/>
  <c r="E428" i="84"/>
  <c r="E35" i="84"/>
  <c r="E343" i="84"/>
  <c r="E298" i="84"/>
  <c r="G285" i="84"/>
  <c r="G79" i="84"/>
  <c r="G93" i="84"/>
  <c r="G162" i="76"/>
  <c r="E416" i="84"/>
  <c r="G173" i="84"/>
  <c r="G321" i="84"/>
  <c r="G276" i="84"/>
  <c r="E291" i="76"/>
  <c r="E235" i="84"/>
  <c r="E78" i="84"/>
  <c r="G268" i="84"/>
  <c r="G175" i="84"/>
  <c r="G312" i="84"/>
  <c r="E129" i="84"/>
  <c r="E292" i="84"/>
  <c r="E108" i="84"/>
  <c r="G425" i="84"/>
  <c r="E40" i="76"/>
  <c r="E203" i="84"/>
  <c r="G51" i="84"/>
  <c r="E194" i="84"/>
  <c r="G106" i="84"/>
  <c r="E30" i="84"/>
  <c r="H19" i="84"/>
  <c r="H65" i="76"/>
  <c r="H34" i="84"/>
  <c r="H73" i="84"/>
  <c r="H13" i="76"/>
  <c r="H56" i="83"/>
  <c r="H46" i="76"/>
  <c r="H31" i="84"/>
  <c r="H20" i="76"/>
  <c r="H40" i="84"/>
  <c r="H31" i="83"/>
  <c r="H50" i="84"/>
  <c r="H72" i="83"/>
  <c r="H42" i="84"/>
  <c r="E162" i="76"/>
  <c r="E351" i="76"/>
  <c r="E33" i="76"/>
  <c r="E251" i="76"/>
  <c r="G88" i="76"/>
  <c r="G346" i="84"/>
  <c r="G338" i="84"/>
  <c r="E105" i="84"/>
  <c r="E197" i="84"/>
  <c r="G132" i="84"/>
  <c r="G169" i="84"/>
  <c r="G271" i="84"/>
  <c r="H50" i="76"/>
  <c r="H37" i="83"/>
  <c r="E328" i="83"/>
  <c r="E161" i="83"/>
  <c r="E336" i="76"/>
  <c r="E35" i="83"/>
  <c r="G218" i="84"/>
  <c r="G315" i="84"/>
  <c r="E95" i="84"/>
  <c r="G300" i="84"/>
  <c r="E140" i="84"/>
  <c r="G41" i="84"/>
  <c r="G323" i="84"/>
  <c r="E100" i="84"/>
  <c r="G257" i="84"/>
  <c r="H41" i="83"/>
  <c r="H20" i="83"/>
  <c r="H45" i="83"/>
  <c r="H22" i="76"/>
  <c r="E87" i="83"/>
  <c r="E269" i="76"/>
  <c r="G331" i="83"/>
  <c r="E27" i="76"/>
  <c r="G21" i="76"/>
  <c r="G252" i="76"/>
  <c r="G191" i="83"/>
  <c r="G161" i="83"/>
  <c r="E379" i="76"/>
  <c r="E174" i="83"/>
  <c r="G398" i="76"/>
  <c r="G163" i="84"/>
  <c r="G181" i="84"/>
  <c r="E209" i="84"/>
  <c r="G349" i="84"/>
  <c r="G293" i="84"/>
  <c r="G263" i="84"/>
  <c r="E357" i="84"/>
  <c r="G466" i="84"/>
  <c r="E300" i="84"/>
  <c r="G233" i="84"/>
  <c r="E55" i="84"/>
  <c r="E351" i="84"/>
  <c r="E318" i="84"/>
  <c r="E374" i="84"/>
  <c r="E233" i="84"/>
  <c r="E205" i="84"/>
  <c r="E325" i="84"/>
  <c r="G434" i="84"/>
  <c r="G177" i="84"/>
  <c r="G20" i="84"/>
  <c r="E120" i="76"/>
  <c r="E144" i="84"/>
  <c r="G413" i="84"/>
  <c r="G60" i="84"/>
  <c r="G260" i="84"/>
  <c r="E259" i="84"/>
  <c r="G336" i="84"/>
  <c r="E164" i="84"/>
  <c r="E102" i="84"/>
  <c r="G297" i="84"/>
  <c r="G343" i="84"/>
  <c r="E75" i="84"/>
  <c r="E430" i="84"/>
  <c r="G28" i="84"/>
  <c r="G399" i="84"/>
  <c r="E371" i="84"/>
  <c r="H33" i="76"/>
  <c r="H35" i="84"/>
  <c r="H11" i="84"/>
  <c r="H64" i="83"/>
  <c r="G3" i="76"/>
  <c r="E4" i="84"/>
  <c r="G5" i="84"/>
  <c r="G4" i="83"/>
  <c r="G3" i="84"/>
  <c r="G3" i="83"/>
  <c r="G5" i="76"/>
  <c r="G2" i="84"/>
  <c r="E3" i="76"/>
  <c r="G5" i="83"/>
  <c r="E5" i="76"/>
  <c r="G4" i="84"/>
  <c r="E4" i="76"/>
  <c r="G2" i="83"/>
  <c r="E2" i="83"/>
  <c r="E4" i="83"/>
  <c r="E2" i="76"/>
  <c r="G2" i="76"/>
  <c r="E3" i="83"/>
  <c r="E5" i="83"/>
  <c r="G4" i="76"/>
  <c r="E5" i="84"/>
  <c r="E2" i="84"/>
  <c r="E3" i="84"/>
  <c r="F83" i="84" l="1"/>
  <c r="F409" i="84"/>
  <c r="F158" i="84"/>
  <c r="F414" i="84"/>
  <c r="F120" i="84"/>
  <c r="F248" i="84"/>
  <c r="F376" i="84"/>
  <c r="F115" i="84"/>
  <c r="F243" i="84"/>
  <c r="F371" i="84"/>
  <c r="F30" i="84"/>
  <c r="F41" i="84"/>
  <c r="F169" i="84"/>
  <c r="F297" i="84"/>
  <c r="F425" i="84"/>
  <c r="F182" i="84"/>
  <c r="F310" i="84"/>
  <c r="F438" i="84"/>
  <c r="F92" i="84"/>
  <c r="F220" i="84"/>
  <c r="F348" i="84"/>
  <c r="F194" i="84"/>
  <c r="F333" i="84"/>
  <c r="F46" i="84"/>
  <c r="F174" i="84"/>
  <c r="F302" i="84"/>
  <c r="F430" i="84"/>
  <c r="F148" i="84"/>
  <c r="F276" i="84"/>
  <c r="F404" i="84"/>
  <c r="F84" i="84"/>
  <c r="F159" i="84"/>
  <c r="F287" i="84"/>
  <c r="F415" i="84"/>
  <c r="F106" i="84"/>
  <c r="F234" i="84"/>
  <c r="F362" i="84"/>
  <c r="F149" i="84"/>
  <c r="F277" i="84"/>
  <c r="F405" i="84"/>
  <c r="F112" i="84"/>
  <c r="F240" i="84"/>
  <c r="F368" i="84"/>
  <c r="F75" i="84"/>
  <c r="F203" i="84"/>
  <c r="F331" i="84"/>
  <c r="F459" i="84"/>
  <c r="F113" i="84"/>
  <c r="F241" i="84"/>
  <c r="F369" i="84"/>
  <c r="F54" i="84"/>
  <c r="F119" i="84"/>
  <c r="F423" i="84"/>
  <c r="F34" i="84"/>
  <c r="F210" i="84"/>
  <c r="F125" i="84"/>
  <c r="F216" i="84"/>
  <c r="F227" i="84"/>
  <c r="F131" i="84"/>
  <c r="F57" i="84"/>
  <c r="F185" i="84"/>
  <c r="F313" i="84"/>
  <c r="F441" i="84"/>
  <c r="F100" i="84"/>
  <c r="F15" i="84"/>
  <c r="F198" i="84"/>
  <c r="F326" i="84"/>
  <c r="F454" i="84"/>
  <c r="F102" i="84"/>
  <c r="F108" i="84"/>
  <c r="F236" i="84"/>
  <c r="F364" i="84"/>
  <c r="F226" i="84"/>
  <c r="F434" i="84"/>
  <c r="F467" i="84"/>
  <c r="F164" i="84"/>
  <c r="F292" i="84"/>
  <c r="F420" i="84"/>
  <c r="F175" i="84"/>
  <c r="F303" i="84"/>
  <c r="F431" i="84"/>
  <c r="F31" i="84"/>
  <c r="F122" i="84"/>
  <c r="F250" i="84"/>
  <c r="F378" i="84"/>
  <c r="F165" i="84"/>
  <c r="F293" i="84"/>
  <c r="F421" i="84"/>
  <c r="F128" i="84"/>
  <c r="F256" i="84"/>
  <c r="F384" i="84"/>
  <c r="F91" i="84"/>
  <c r="F219" i="84"/>
  <c r="F347" i="84"/>
  <c r="F37" i="84"/>
  <c r="F129" i="84"/>
  <c r="F257" i="84"/>
  <c r="F385" i="84"/>
  <c r="F17" i="84"/>
  <c r="F295" i="84"/>
  <c r="F439" i="84"/>
  <c r="F50" i="84"/>
  <c r="F381" i="84"/>
  <c r="F339" i="84"/>
  <c r="F259" i="84"/>
  <c r="F190" i="84"/>
  <c r="F152" i="84"/>
  <c r="F280" i="84"/>
  <c r="F73" i="84"/>
  <c r="F201" i="84"/>
  <c r="F329" i="84"/>
  <c r="F457" i="84"/>
  <c r="F214" i="84"/>
  <c r="F342" i="84"/>
  <c r="F470" i="84"/>
  <c r="F33" i="84"/>
  <c r="F124" i="84"/>
  <c r="F252" i="84"/>
  <c r="F380" i="84"/>
  <c r="F450" i="84"/>
  <c r="F157" i="84"/>
  <c r="F88" i="84"/>
  <c r="F344" i="84"/>
  <c r="F232" i="84"/>
  <c r="F392" i="84"/>
  <c r="F147" i="84"/>
  <c r="F275" i="84"/>
  <c r="F78" i="84"/>
  <c r="F206" i="84"/>
  <c r="F334" i="84"/>
  <c r="F462" i="84"/>
  <c r="F180" i="84"/>
  <c r="F308" i="84"/>
  <c r="F436" i="84"/>
  <c r="F63" i="84"/>
  <c r="F191" i="84"/>
  <c r="F319" i="84"/>
  <c r="F447" i="84"/>
  <c r="F47" i="84"/>
  <c r="F138" i="84"/>
  <c r="F266" i="84"/>
  <c r="F394" i="84"/>
  <c r="F181" i="84"/>
  <c r="F309" i="84"/>
  <c r="F437" i="84"/>
  <c r="F144" i="84"/>
  <c r="F272" i="84"/>
  <c r="F400" i="84"/>
  <c r="F107" i="84"/>
  <c r="F235" i="84"/>
  <c r="F363" i="84"/>
  <c r="F27" i="84"/>
  <c r="F21" i="84"/>
  <c r="F145" i="84"/>
  <c r="F273" i="84"/>
  <c r="F401" i="84"/>
  <c r="F65" i="84"/>
  <c r="F167" i="84"/>
  <c r="F311" i="84"/>
  <c r="F455" i="84"/>
  <c r="F66" i="84"/>
  <c r="F274" i="84"/>
  <c r="F48" i="84"/>
  <c r="F413" i="84"/>
  <c r="F168" i="84"/>
  <c r="F424" i="84"/>
  <c r="F217" i="84"/>
  <c r="F345" i="84"/>
  <c r="F56" i="84"/>
  <c r="F22" i="84"/>
  <c r="F230" i="84"/>
  <c r="F358" i="84"/>
  <c r="F12" i="84"/>
  <c r="F140" i="84"/>
  <c r="F268" i="84"/>
  <c r="F396" i="84"/>
  <c r="F23" i="84"/>
  <c r="F82" i="84"/>
  <c r="F173" i="84"/>
  <c r="F104" i="84"/>
  <c r="F136" i="84"/>
  <c r="F62" i="84"/>
  <c r="F291" i="84"/>
  <c r="F89" i="84"/>
  <c r="F94" i="84"/>
  <c r="F222" i="84"/>
  <c r="F350" i="84"/>
  <c r="F53" i="84"/>
  <c r="F19" i="84"/>
  <c r="F196" i="84"/>
  <c r="F324" i="84"/>
  <c r="F452" i="84"/>
  <c r="F79" i="84"/>
  <c r="F207" i="84"/>
  <c r="F335" i="84"/>
  <c r="F463" i="84"/>
  <c r="F26" i="84"/>
  <c r="F154" i="84"/>
  <c r="F282" i="84"/>
  <c r="F410" i="84"/>
  <c r="F197" i="84"/>
  <c r="F325" i="84"/>
  <c r="F453" i="84"/>
  <c r="F160" i="84"/>
  <c r="F288" i="84"/>
  <c r="F416" i="84"/>
  <c r="F123" i="84"/>
  <c r="F251" i="84"/>
  <c r="F379" i="84"/>
  <c r="F161" i="84"/>
  <c r="F289" i="84"/>
  <c r="F417" i="84"/>
  <c r="F39" i="84"/>
  <c r="F183" i="84"/>
  <c r="F327" i="84"/>
  <c r="F471" i="84"/>
  <c r="F98" i="84"/>
  <c r="F49" i="84"/>
  <c r="F205" i="84"/>
  <c r="F429" i="84"/>
  <c r="F264" i="84"/>
  <c r="F387" i="84"/>
  <c r="F446" i="84"/>
  <c r="F408" i="84"/>
  <c r="F403" i="84"/>
  <c r="F163" i="84"/>
  <c r="F419" i="84"/>
  <c r="F312" i="84"/>
  <c r="F440" i="84"/>
  <c r="F179" i="84"/>
  <c r="F307" i="84"/>
  <c r="F435" i="84"/>
  <c r="F105" i="84"/>
  <c r="F233" i="84"/>
  <c r="F361" i="84"/>
  <c r="F246" i="84"/>
  <c r="F374" i="84"/>
  <c r="F28" i="84"/>
  <c r="F156" i="84"/>
  <c r="F284" i="84"/>
  <c r="F412" i="84"/>
  <c r="F117" i="84"/>
  <c r="F306" i="84"/>
  <c r="F81" i="84"/>
  <c r="F461" i="84"/>
  <c r="F318" i="84"/>
  <c r="F296" i="84"/>
  <c r="F184" i="84"/>
  <c r="F110" i="84"/>
  <c r="F238" i="84"/>
  <c r="F366" i="84"/>
  <c r="F212" i="84"/>
  <c r="F340" i="84"/>
  <c r="F468" i="84"/>
  <c r="F95" i="84"/>
  <c r="F223" i="84"/>
  <c r="F351" i="84"/>
  <c r="F24" i="84"/>
  <c r="F42" i="84"/>
  <c r="F170" i="84"/>
  <c r="F298" i="84"/>
  <c r="F426" i="84"/>
  <c r="F213" i="84"/>
  <c r="F341" i="84"/>
  <c r="F469" i="84"/>
  <c r="F176" i="84"/>
  <c r="F304" i="84"/>
  <c r="F432" i="84"/>
  <c r="F139" i="84"/>
  <c r="F267" i="84"/>
  <c r="F395" i="84"/>
  <c r="F177" i="84"/>
  <c r="F305" i="84"/>
  <c r="F433" i="84"/>
  <c r="F55" i="84"/>
  <c r="F199" i="84"/>
  <c r="F343" i="84"/>
  <c r="F32" i="84"/>
  <c r="F200" i="84"/>
  <c r="F328" i="84"/>
  <c r="F323" i="84"/>
  <c r="F121" i="84"/>
  <c r="F249" i="84"/>
  <c r="F69" i="84"/>
  <c r="F35" i="84"/>
  <c r="F134" i="84"/>
  <c r="F262" i="84"/>
  <c r="F390" i="84"/>
  <c r="F44" i="84"/>
  <c r="F172" i="84"/>
  <c r="F300" i="84"/>
  <c r="F428" i="84"/>
  <c r="F146" i="84"/>
  <c r="F322" i="84"/>
  <c r="F253" i="84"/>
  <c r="F456" i="84"/>
  <c r="F195" i="84"/>
  <c r="F451" i="84"/>
  <c r="F377" i="84"/>
  <c r="F126" i="84"/>
  <c r="F254" i="84"/>
  <c r="F382" i="84"/>
  <c r="F68" i="84"/>
  <c r="F228" i="84"/>
  <c r="F356" i="84"/>
  <c r="F111" i="84"/>
  <c r="F239" i="84"/>
  <c r="F367" i="84"/>
  <c r="F51" i="84"/>
  <c r="F58" i="84"/>
  <c r="F186" i="84"/>
  <c r="F314" i="84"/>
  <c r="F442" i="84"/>
  <c r="F229" i="84"/>
  <c r="F357" i="84"/>
  <c r="F64" i="84"/>
  <c r="F192" i="84"/>
  <c r="F320" i="84"/>
  <c r="F448" i="84"/>
  <c r="F155" i="84"/>
  <c r="F283" i="84"/>
  <c r="F411" i="84"/>
  <c r="F193" i="84"/>
  <c r="F321" i="84"/>
  <c r="F449" i="84"/>
  <c r="F71" i="84"/>
  <c r="F215" i="84"/>
  <c r="F359" i="84"/>
  <c r="F38" i="84"/>
  <c r="F338" i="84"/>
  <c r="F29" i="84"/>
  <c r="F211" i="84"/>
  <c r="F137" i="84"/>
  <c r="F265" i="84"/>
  <c r="F393" i="84"/>
  <c r="F99" i="84"/>
  <c r="F150" i="84"/>
  <c r="F278" i="84"/>
  <c r="F406" i="84"/>
  <c r="F118" i="84"/>
  <c r="F60" i="84"/>
  <c r="F188" i="84"/>
  <c r="F316" i="84"/>
  <c r="F444" i="84"/>
  <c r="F70" i="84"/>
  <c r="F162" i="84"/>
  <c r="F354" i="84"/>
  <c r="F72" i="84"/>
  <c r="F67" i="84"/>
  <c r="F101" i="84"/>
  <c r="F142" i="84"/>
  <c r="F270" i="84"/>
  <c r="F398" i="84"/>
  <c r="F116" i="84"/>
  <c r="F244" i="84"/>
  <c r="F372" i="84"/>
  <c r="F14" i="84"/>
  <c r="F127" i="84"/>
  <c r="F255" i="84"/>
  <c r="F383" i="84"/>
  <c r="F74" i="84"/>
  <c r="F202" i="84"/>
  <c r="F330" i="84"/>
  <c r="F458" i="84"/>
  <c r="F245" i="84"/>
  <c r="F373" i="84"/>
  <c r="F80" i="84"/>
  <c r="F208" i="84"/>
  <c r="F336" i="84"/>
  <c r="F464" i="84"/>
  <c r="F171" i="84"/>
  <c r="F299" i="84"/>
  <c r="F427" i="84"/>
  <c r="F209" i="84"/>
  <c r="F337" i="84"/>
  <c r="F465" i="84"/>
  <c r="F87" i="84"/>
  <c r="F231" i="84"/>
  <c r="F375" i="84"/>
  <c r="F45" i="84"/>
  <c r="F285" i="84"/>
  <c r="F153" i="84"/>
  <c r="F281" i="84"/>
  <c r="F36" i="84"/>
  <c r="F166" i="84"/>
  <c r="F294" i="84"/>
  <c r="F422" i="84"/>
  <c r="F85" i="84"/>
  <c r="F76" i="84"/>
  <c r="F204" i="84"/>
  <c r="F332" i="84"/>
  <c r="F460" i="84"/>
  <c r="F178" i="84"/>
  <c r="F77" i="84"/>
  <c r="F360" i="84"/>
  <c r="F355" i="84"/>
  <c r="F40" i="84"/>
  <c r="F25" i="84"/>
  <c r="F286" i="84"/>
  <c r="F132" i="84"/>
  <c r="F260" i="84"/>
  <c r="F388" i="84"/>
  <c r="F20" i="84"/>
  <c r="F143" i="84"/>
  <c r="F271" i="84"/>
  <c r="F399" i="84"/>
  <c r="F52" i="84"/>
  <c r="F90" i="84"/>
  <c r="F218" i="84"/>
  <c r="F346" i="84"/>
  <c r="F133" i="84"/>
  <c r="F261" i="84"/>
  <c r="F389" i="84"/>
  <c r="F96" i="84"/>
  <c r="F224" i="84"/>
  <c r="F352" i="84"/>
  <c r="F187" i="84"/>
  <c r="F315" i="84"/>
  <c r="F443" i="84"/>
  <c r="F97" i="84"/>
  <c r="F225" i="84"/>
  <c r="F353" i="84"/>
  <c r="F16" i="84"/>
  <c r="F103" i="84"/>
  <c r="F247" i="84"/>
  <c r="F18" i="84"/>
  <c r="F402" i="84"/>
  <c r="F301" i="84"/>
  <c r="F466" i="84"/>
  <c r="F61" i="84"/>
  <c r="F189" i="84"/>
  <c r="F317" i="84"/>
  <c r="F445" i="84"/>
  <c r="F135" i="84"/>
  <c r="F263" i="84"/>
  <c r="F391" i="84"/>
  <c r="F86" i="84"/>
  <c r="F114" i="84"/>
  <c r="F242" i="84"/>
  <c r="F370" i="84"/>
  <c r="F43" i="84"/>
  <c r="F93" i="84"/>
  <c r="F221" i="84"/>
  <c r="F349" i="84"/>
  <c r="F59" i="84"/>
  <c r="F151" i="84"/>
  <c r="F279" i="84"/>
  <c r="F407" i="84"/>
  <c r="F130" i="84"/>
  <c r="F258" i="84"/>
  <c r="F386" i="84"/>
  <c r="F109" i="84"/>
  <c r="F237" i="84"/>
  <c r="F365" i="84"/>
  <c r="F290" i="84"/>
  <c r="F418" i="84"/>
  <c r="F13" i="84"/>
  <c r="F141" i="84"/>
  <c r="F269" i="84"/>
  <c r="F397" i="84"/>
  <c r="F11" i="84"/>
  <c r="F120" i="83"/>
  <c r="F248" i="83"/>
  <c r="F376" i="83"/>
  <c r="F35" i="83"/>
  <c r="F211" i="83"/>
  <c r="F339" i="83"/>
  <c r="F467" i="83"/>
  <c r="F46" i="83"/>
  <c r="F174" i="83"/>
  <c r="F302" i="83"/>
  <c r="F430" i="83"/>
  <c r="F63" i="83"/>
  <c r="F191" i="83"/>
  <c r="F319" i="83"/>
  <c r="F447" i="83"/>
  <c r="F21" i="83"/>
  <c r="F64" i="83"/>
  <c r="F192" i="83"/>
  <c r="F320" i="83"/>
  <c r="F448" i="83"/>
  <c r="F107" i="83"/>
  <c r="F235" i="83"/>
  <c r="F363" i="83"/>
  <c r="F92" i="83"/>
  <c r="F220" i="83"/>
  <c r="F348" i="83"/>
  <c r="F17" i="83"/>
  <c r="F151" i="83"/>
  <c r="F279" i="83"/>
  <c r="F407" i="83"/>
  <c r="F125" i="83"/>
  <c r="F253" i="83"/>
  <c r="F381" i="83"/>
  <c r="F45" i="83"/>
  <c r="F169" i="83"/>
  <c r="F297" i="83"/>
  <c r="F425" i="83"/>
  <c r="F164" i="83"/>
  <c r="F292" i="83"/>
  <c r="F420" i="83"/>
  <c r="F234" i="83"/>
  <c r="F362" i="83"/>
  <c r="F37" i="83"/>
  <c r="F181" i="83"/>
  <c r="F309" i="83"/>
  <c r="F437" i="83"/>
  <c r="F27" i="83"/>
  <c r="F102" i="83"/>
  <c r="F230" i="83"/>
  <c r="F358" i="83"/>
  <c r="F33" i="83"/>
  <c r="F161" i="83"/>
  <c r="F289" i="83"/>
  <c r="F417" i="83"/>
  <c r="F34" i="83"/>
  <c r="F162" i="83"/>
  <c r="F290" i="83"/>
  <c r="F418" i="83"/>
  <c r="F61" i="83"/>
  <c r="F136" i="83"/>
  <c r="F264" i="83"/>
  <c r="F392" i="83"/>
  <c r="F227" i="83"/>
  <c r="F355" i="83"/>
  <c r="F77" i="83"/>
  <c r="F62" i="83"/>
  <c r="F190" i="83"/>
  <c r="F318" i="83"/>
  <c r="F446" i="83"/>
  <c r="F79" i="83"/>
  <c r="F207" i="83"/>
  <c r="F335" i="83"/>
  <c r="F463" i="83"/>
  <c r="F80" i="83"/>
  <c r="F208" i="83"/>
  <c r="F336" i="83"/>
  <c r="F464" i="83"/>
  <c r="F123" i="83"/>
  <c r="F251" i="83"/>
  <c r="F379" i="83"/>
  <c r="F108" i="83"/>
  <c r="F236" i="83"/>
  <c r="F364" i="83"/>
  <c r="F23" i="83"/>
  <c r="F167" i="83"/>
  <c r="F295" i="83"/>
  <c r="F423" i="83"/>
  <c r="F141" i="83"/>
  <c r="F269" i="83"/>
  <c r="F397" i="83"/>
  <c r="F99" i="83"/>
  <c r="F24" i="83"/>
  <c r="F185" i="83"/>
  <c r="F313" i="83"/>
  <c r="F441" i="83"/>
  <c r="F180" i="83"/>
  <c r="F308" i="83"/>
  <c r="F436" i="83"/>
  <c r="F106" i="83"/>
  <c r="F250" i="83"/>
  <c r="F378" i="83"/>
  <c r="F69" i="83"/>
  <c r="F197" i="83"/>
  <c r="F325" i="83"/>
  <c r="F453" i="83"/>
  <c r="F42" i="83"/>
  <c r="F118" i="83"/>
  <c r="F246" i="83"/>
  <c r="F374" i="83"/>
  <c r="F49" i="83"/>
  <c r="F177" i="83"/>
  <c r="F305" i="83"/>
  <c r="F433" i="83"/>
  <c r="F50" i="83"/>
  <c r="F178" i="83"/>
  <c r="F306" i="83"/>
  <c r="F434" i="83"/>
  <c r="F152" i="83"/>
  <c r="F280" i="83"/>
  <c r="F408" i="83"/>
  <c r="F243" i="83"/>
  <c r="F371" i="83"/>
  <c r="F78" i="83"/>
  <c r="F206" i="83"/>
  <c r="F334" i="83"/>
  <c r="F462" i="83"/>
  <c r="F95" i="83"/>
  <c r="F223" i="83"/>
  <c r="F351" i="83"/>
  <c r="F96" i="83"/>
  <c r="F224" i="83"/>
  <c r="F352" i="83"/>
  <c r="F58" i="83"/>
  <c r="F139" i="83"/>
  <c r="F267" i="83"/>
  <c r="F395" i="83"/>
  <c r="F124" i="83"/>
  <c r="F252" i="83"/>
  <c r="F380" i="83"/>
  <c r="F39" i="83"/>
  <c r="F183" i="83"/>
  <c r="F311" i="83"/>
  <c r="F439" i="83"/>
  <c r="F157" i="83"/>
  <c r="F285" i="83"/>
  <c r="F413" i="83"/>
  <c r="F26" i="83"/>
  <c r="F115" i="83"/>
  <c r="F73" i="83"/>
  <c r="F201" i="83"/>
  <c r="F329" i="83"/>
  <c r="F457" i="83"/>
  <c r="F196" i="83"/>
  <c r="F324" i="83"/>
  <c r="F452" i="83"/>
  <c r="F138" i="83"/>
  <c r="F266" i="83"/>
  <c r="F394" i="83"/>
  <c r="F85" i="83"/>
  <c r="F213" i="83"/>
  <c r="F341" i="83"/>
  <c r="F469" i="83"/>
  <c r="F90" i="83"/>
  <c r="F75" i="83"/>
  <c r="F134" i="83"/>
  <c r="F262" i="83"/>
  <c r="F390" i="83"/>
  <c r="F65" i="83"/>
  <c r="F193" i="83"/>
  <c r="F321" i="83"/>
  <c r="F449" i="83"/>
  <c r="F66" i="83"/>
  <c r="F194" i="83"/>
  <c r="F322" i="83"/>
  <c r="F450" i="83"/>
  <c r="F40" i="83"/>
  <c r="F168" i="83"/>
  <c r="F296" i="83"/>
  <c r="F424" i="83"/>
  <c r="F131" i="83"/>
  <c r="F259" i="83"/>
  <c r="F387" i="83"/>
  <c r="F94" i="83"/>
  <c r="F222" i="83"/>
  <c r="F350" i="83"/>
  <c r="F111" i="83"/>
  <c r="F239" i="83"/>
  <c r="F367" i="83"/>
  <c r="F112" i="83"/>
  <c r="F240" i="83"/>
  <c r="F368" i="83"/>
  <c r="F155" i="83"/>
  <c r="F283" i="83"/>
  <c r="F411" i="83"/>
  <c r="F140" i="83"/>
  <c r="F268" i="83"/>
  <c r="F396" i="83"/>
  <c r="F55" i="83"/>
  <c r="F199" i="83"/>
  <c r="F327" i="83"/>
  <c r="F455" i="83"/>
  <c r="F173" i="83"/>
  <c r="F301" i="83"/>
  <c r="F429" i="83"/>
  <c r="F52" i="83"/>
  <c r="F51" i="83"/>
  <c r="F89" i="83"/>
  <c r="F217" i="83"/>
  <c r="F345" i="83"/>
  <c r="F212" i="83"/>
  <c r="F340" i="83"/>
  <c r="F468" i="83"/>
  <c r="F154" i="83"/>
  <c r="F282" i="83"/>
  <c r="F410" i="83"/>
  <c r="F101" i="83"/>
  <c r="F229" i="83"/>
  <c r="F357" i="83"/>
  <c r="F74" i="83"/>
  <c r="F122" i="83"/>
  <c r="F22" i="83"/>
  <c r="F150" i="83"/>
  <c r="F278" i="83"/>
  <c r="F406" i="83"/>
  <c r="F81" i="83"/>
  <c r="F209" i="83"/>
  <c r="F337" i="83"/>
  <c r="F465" i="83"/>
  <c r="F82" i="83"/>
  <c r="F210" i="83"/>
  <c r="F338" i="83"/>
  <c r="F466" i="83"/>
  <c r="F41" i="83"/>
  <c r="F56" i="83"/>
  <c r="F184" i="83"/>
  <c r="F312" i="83"/>
  <c r="F440" i="83"/>
  <c r="F147" i="83"/>
  <c r="F275" i="83"/>
  <c r="F403" i="83"/>
  <c r="F67" i="83"/>
  <c r="F110" i="83"/>
  <c r="F238" i="83"/>
  <c r="F366" i="83"/>
  <c r="F68" i="83"/>
  <c r="F127" i="83"/>
  <c r="F255" i="83"/>
  <c r="F383" i="83"/>
  <c r="F128" i="83"/>
  <c r="F256" i="83"/>
  <c r="F384" i="83"/>
  <c r="F171" i="83"/>
  <c r="F299" i="83"/>
  <c r="F427" i="83"/>
  <c r="F28" i="83"/>
  <c r="F156" i="83"/>
  <c r="F284" i="83"/>
  <c r="F412" i="83"/>
  <c r="F71" i="83"/>
  <c r="F215" i="83"/>
  <c r="F343" i="83"/>
  <c r="F471" i="83"/>
  <c r="F189" i="83"/>
  <c r="F317" i="83"/>
  <c r="F445" i="83"/>
  <c r="F105" i="83"/>
  <c r="F233" i="83"/>
  <c r="F361" i="83"/>
  <c r="F100" i="83"/>
  <c r="F228" i="83"/>
  <c r="F356" i="83"/>
  <c r="F84" i="83"/>
  <c r="F170" i="83"/>
  <c r="F298" i="83"/>
  <c r="F426" i="83"/>
  <c r="F117" i="83"/>
  <c r="F245" i="83"/>
  <c r="F373" i="83"/>
  <c r="F53" i="83"/>
  <c r="F38" i="83"/>
  <c r="F166" i="83"/>
  <c r="F294" i="83"/>
  <c r="F422" i="83"/>
  <c r="F97" i="83"/>
  <c r="F225" i="83"/>
  <c r="F353" i="83"/>
  <c r="F98" i="83"/>
  <c r="F226" i="83"/>
  <c r="F354" i="83"/>
  <c r="F29" i="83"/>
  <c r="F20" i="83"/>
  <c r="F72" i="83"/>
  <c r="F200" i="83"/>
  <c r="F328" i="83"/>
  <c r="F456" i="83"/>
  <c r="F163" i="83"/>
  <c r="F291" i="83"/>
  <c r="F419" i="83"/>
  <c r="F83" i="83"/>
  <c r="F126" i="83"/>
  <c r="F254" i="83"/>
  <c r="F382" i="83"/>
  <c r="F15" i="83"/>
  <c r="F143" i="83"/>
  <c r="F271" i="83"/>
  <c r="F399" i="83"/>
  <c r="F16" i="83"/>
  <c r="F144" i="83"/>
  <c r="F272" i="83"/>
  <c r="F400" i="83"/>
  <c r="F187" i="83"/>
  <c r="F315" i="83"/>
  <c r="F443" i="83"/>
  <c r="F44" i="83"/>
  <c r="F172" i="83"/>
  <c r="F300" i="83"/>
  <c r="F428" i="83"/>
  <c r="F87" i="83"/>
  <c r="F231" i="83"/>
  <c r="F359" i="83"/>
  <c r="F12" i="83"/>
  <c r="F205" i="83"/>
  <c r="F333" i="83"/>
  <c r="F461" i="83"/>
  <c r="F121" i="83"/>
  <c r="F249" i="83"/>
  <c r="F377" i="83"/>
  <c r="F116" i="83"/>
  <c r="F244" i="83"/>
  <c r="F372" i="83"/>
  <c r="F186" i="83"/>
  <c r="F314" i="83"/>
  <c r="F442" i="83"/>
  <c r="F133" i="83"/>
  <c r="F261" i="83"/>
  <c r="F389" i="83"/>
  <c r="F43" i="83"/>
  <c r="F54" i="83"/>
  <c r="F182" i="83"/>
  <c r="F310" i="83"/>
  <c r="F438" i="83"/>
  <c r="F113" i="83"/>
  <c r="F241" i="83"/>
  <c r="F369" i="83"/>
  <c r="F103" i="83"/>
  <c r="F114" i="83"/>
  <c r="F242" i="83"/>
  <c r="F370" i="83"/>
  <c r="F57" i="83"/>
  <c r="F88" i="83"/>
  <c r="F216" i="83"/>
  <c r="F344" i="83"/>
  <c r="F179" i="83"/>
  <c r="F307" i="83"/>
  <c r="F435" i="83"/>
  <c r="F14" i="83"/>
  <c r="F142" i="83"/>
  <c r="F270" i="83"/>
  <c r="F398" i="83"/>
  <c r="F31" i="83"/>
  <c r="F159" i="83"/>
  <c r="F287" i="83"/>
  <c r="F415" i="83"/>
  <c r="F32" i="83"/>
  <c r="F160" i="83"/>
  <c r="F288" i="83"/>
  <c r="F416" i="83"/>
  <c r="F59" i="83"/>
  <c r="F203" i="83"/>
  <c r="F331" i="83"/>
  <c r="F459" i="83"/>
  <c r="F60" i="83"/>
  <c r="F188" i="83"/>
  <c r="F316" i="83"/>
  <c r="F444" i="83"/>
  <c r="F119" i="83"/>
  <c r="F247" i="83"/>
  <c r="F375" i="83"/>
  <c r="F93" i="83"/>
  <c r="F221" i="83"/>
  <c r="F349" i="83"/>
  <c r="F25" i="83"/>
  <c r="F13" i="83"/>
  <c r="F137" i="83"/>
  <c r="F265" i="83"/>
  <c r="F393" i="83"/>
  <c r="F132" i="83"/>
  <c r="F260" i="83"/>
  <c r="F388" i="83"/>
  <c r="F202" i="83"/>
  <c r="F330" i="83"/>
  <c r="F458" i="83"/>
  <c r="F149" i="83"/>
  <c r="F277" i="83"/>
  <c r="F405" i="83"/>
  <c r="F70" i="83"/>
  <c r="F198" i="83"/>
  <c r="F326" i="83"/>
  <c r="F454" i="83"/>
  <c r="F129" i="83"/>
  <c r="F257" i="83"/>
  <c r="F385" i="83"/>
  <c r="F130" i="83"/>
  <c r="F258" i="83"/>
  <c r="F386" i="83"/>
  <c r="F104" i="83"/>
  <c r="F232" i="83"/>
  <c r="F360" i="83"/>
  <c r="F195" i="83"/>
  <c r="F323" i="83"/>
  <c r="F451" i="83"/>
  <c r="F30" i="83"/>
  <c r="F158" i="83"/>
  <c r="F286" i="83"/>
  <c r="F414" i="83"/>
  <c r="F47" i="83"/>
  <c r="F175" i="83"/>
  <c r="F303" i="83"/>
  <c r="F431" i="83"/>
  <c r="F48" i="83"/>
  <c r="F176" i="83"/>
  <c r="F304" i="83"/>
  <c r="F432" i="83"/>
  <c r="F91" i="83"/>
  <c r="F219" i="83"/>
  <c r="F347" i="83"/>
  <c r="F76" i="83"/>
  <c r="F204" i="83"/>
  <c r="F332" i="83"/>
  <c r="F460" i="83"/>
  <c r="F135" i="83"/>
  <c r="F263" i="83"/>
  <c r="F391" i="83"/>
  <c r="F109" i="83"/>
  <c r="F237" i="83"/>
  <c r="F365" i="83"/>
  <c r="F36" i="83"/>
  <c r="F19" i="83"/>
  <c r="F153" i="83"/>
  <c r="F281" i="83"/>
  <c r="F409" i="83"/>
  <c r="F148" i="83"/>
  <c r="F276" i="83"/>
  <c r="F404" i="83"/>
  <c r="F218" i="83"/>
  <c r="F346" i="83"/>
  <c r="F165" i="83"/>
  <c r="F293" i="83"/>
  <c r="F421" i="83"/>
  <c r="F86" i="83"/>
  <c r="F214" i="83"/>
  <c r="F342" i="83"/>
  <c r="F470" i="83"/>
  <c r="F145" i="83"/>
  <c r="F273" i="83"/>
  <c r="F401" i="83"/>
  <c r="F18" i="83"/>
  <c r="F146" i="83"/>
  <c r="F274" i="83"/>
  <c r="F402" i="83"/>
  <c r="F11" i="83"/>
  <c r="F328" i="76"/>
  <c r="F163" i="76"/>
  <c r="F94" i="76"/>
  <c r="F57" i="76"/>
  <c r="F40" i="76"/>
  <c r="F344" i="76"/>
  <c r="F457" i="76"/>
  <c r="F72" i="76"/>
  <c r="F243" i="76"/>
  <c r="F174" i="76"/>
  <c r="F73" i="76"/>
  <c r="F88" i="76"/>
  <c r="F376" i="76"/>
  <c r="F105" i="76"/>
  <c r="F148" i="76"/>
  <c r="F259" i="76"/>
  <c r="F120" i="76"/>
  <c r="F291" i="76"/>
  <c r="F222" i="76"/>
  <c r="F185" i="76"/>
  <c r="F424" i="76"/>
  <c r="F276" i="76"/>
  <c r="F456" i="76"/>
  <c r="F371" i="76"/>
  <c r="F302" i="76"/>
  <c r="F201" i="76"/>
  <c r="F168" i="76"/>
  <c r="F12" i="76"/>
  <c r="F233" i="76"/>
  <c r="F200" i="76"/>
  <c r="F387" i="76"/>
  <c r="F404" i="76"/>
  <c r="F216" i="76"/>
  <c r="F419" i="76"/>
  <c r="F350" i="76"/>
  <c r="F313" i="76"/>
  <c r="F35" i="76"/>
  <c r="F60" i="76"/>
  <c r="F248" i="76"/>
  <c r="F430" i="76"/>
  <c r="F329" i="76"/>
  <c r="F115" i="76"/>
  <c r="F46" i="76"/>
  <c r="F361" i="76"/>
  <c r="F66" i="76"/>
  <c r="F218" i="76"/>
  <c r="F296" i="76"/>
  <c r="F131" i="76"/>
  <c r="F441" i="76"/>
  <c r="F346" i="76"/>
  <c r="F63" i="76"/>
  <c r="F191" i="76"/>
  <c r="F319" i="76"/>
  <c r="F447" i="76"/>
  <c r="F74" i="76"/>
  <c r="F39" i="76"/>
  <c r="F167" i="76"/>
  <c r="F295" i="76"/>
  <c r="F423" i="76"/>
  <c r="F98" i="76"/>
  <c r="F226" i="76"/>
  <c r="F354" i="76"/>
  <c r="F16" i="76"/>
  <c r="F77" i="76"/>
  <c r="F205" i="76"/>
  <c r="F333" i="76"/>
  <c r="F461" i="76"/>
  <c r="F106" i="76"/>
  <c r="F133" i="76"/>
  <c r="F261" i="76"/>
  <c r="F389" i="76"/>
  <c r="F80" i="76"/>
  <c r="F208" i="76"/>
  <c r="F336" i="76"/>
  <c r="F464" i="76"/>
  <c r="F123" i="76"/>
  <c r="F251" i="76"/>
  <c r="F379" i="76"/>
  <c r="F102" i="76"/>
  <c r="F230" i="76"/>
  <c r="F358" i="76"/>
  <c r="F32" i="76"/>
  <c r="F145" i="76"/>
  <c r="F273" i="76"/>
  <c r="F401" i="76"/>
  <c r="F140" i="76"/>
  <c r="F268" i="76"/>
  <c r="F396" i="76"/>
  <c r="F22" i="76"/>
  <c r="F79" i="76"/>
  <c r="F207" i="76"/>
  <c r="F335" i="76"/>
  <c r="F463" i="76"/>
  <c r="F55" i="76"/>
  <c r="F183" i="76"/>
  <c r="F311" i="76"/>
  <c r="F439" i="76"/>
  <c r="F114" i="76"/>
  <c r="F242" i="76"/>
  <c r="F370" i="76"/>
  <c r="F38" i="76"/>
  <c r="F93" i="76"/>
  <c r="F221" i="76"/>
  <c r="F349" i="76"/>
  <c r="F136" i="76"/>
  <c r="F264" i="76"/>
  <c r="F392" i="76"/>
  <c r="F62" i="76"/>
  <c r="F190" i="76"/>
  <c r="F318" i="76"/>
  <c r="F446" i="76"/>
  <c r="F164" i="76"/>
  <c r="F292" i="76"/>
  <c r="F420" i="76"/>
  <c r="F234" i="76"/>
  <c r="F362" i="76"/>
  <c r="F21" i="76"/>
  <c r="F149" i="76"/>
  <c r="F277" i="76"/>
  <c r="F405" i="76"/>
  <c r="F96" i="76"/>
  <c r="F224" i="76"/>
  <c r="F352" i="76"/>
  <c r="F139" i="76"/>
  <c r="F267" i="76"/>
  <c r="F395" i="76"/>
  <c r="F118" i="76"/>
  <c r="F246" i="76"/>
  <c r="F374" i="76"/>
  <c r="F33" i="76"/>
  <c r="F161" i="76"/>
  <c r="F289" i="76"/>
  <c r="F417" i="76"/>
  <c r="F156" i="76"/>
  <c r="F284" i="76"/>
  <c r="F412" i="76"/>
  <c r="F19" i="76"/>
  <c r="F147" i="76"/>
  <c r="F275" i="76"/>
  <c r="F403" i="76"/>
  <c r="F89" i="76"/>
  <c r="F217" i="76"/>
  <c r="F345" i="76"/>
  <c r="F95" i="76"/>
  <c r="F223" i="76"/>
  <c r="F351" i="76"/>
  <c r="F71" i="76"/>
  <c r="F199" i="76"/>
  <c r="F327" i="76"/>
  <c r="F455" i="76"/>
  <c r="F130" i="76"/>
  <c r="F258" i="76"/>
  <c r="F386" i="76"/>
  <c r="F109" i="76"/>
  <c r="F237" i="76"/>
  <c r="F365" i="76"/>
  <c r="F24" i="76"/>
  <c r="F152" i="76"/>
  <c r="F280" i="76"/>
  <c r="F408" i="76"/>
  <c r="F78" i="76"/>
  <c r="F206" i="76"/>
  <c r="F334" i="76"/>
  <c r="F462" i="76"/>
  <c r="F52" i="76"/>
  <c r="F180" i="76"/>
  <c r="F308" i="76"/>
  <c r="F436" i="76"/>
  <c r="F122" i="76"/>
  <c r="F250" i="76"/>
  <c r="F378" i="76"/>
  <c r="F37" i="76"/>
  <c r="F165" i="76"/>
  <c r="F293" i="76"/>
  <c r="F421" i="76"/>
  <c r="F112" i="76"/>
  <c r="F240" i="76"/>
  <c r="F368" i="76"/>
  <c r="F27" i="76"/>
  <c r="F155" i="76"/>
  <c r="F283" i="76"/>
  <c r="F411" i="76"/>
  <c r="F134" i="76"/>
  <c r="F262" i="76"/>
  <c r="F390" i="76"/>
  <c r="F49" i="76"/>
  <c r="F177" i="76"/>
  <c r="F305" i="76"/>
  <c r="F433" i="76"/>
  <c r="F172" i="76"/>
  <c r="F300" i="76"/>
  <c r="F428" i="76"/>
  <c r="F111" i="76"/>
  <c r="F239" i="76"/>
  <c r="F367" i="76"/>
  <c r="F87" i="76"/>
  <c r="F215" i="76"/>
  <c r="F343" i="76"/>
  <c r="F471" i="76"/>
  <c r="F146" i="76"/>
  <c r="F274" i="76"/>
  <c r="F402" i="76"/>
  <c r="F125" i="76"/>
  <c r="F253" i="76"/>
  <c r="F381" i="76"/>
  <c r="F68" i="76"/>
  <c r="F196" i="76"/>
  <c r="F324" i="76"/>
  <c r="F452" i="76"/>
  <c r="F138" i="76"/>
  <c r="F266" i="76"/>
  <c r="F394" i="76"/>
  <c r="F53" i="76"/>
  <c r="F181" i="76"/>
  <c r="F309" i="76"/>
  <c r="F437" i="76"/>
  <c r="F128" i="76"/>
  <c r="F256" i="76"/>
  <c r="F384" i="76"/>
  <c r="F43" i="76"/>
  <c r="F171" i="76"/>
  <c r="F299" i="76"/>
  <c r="F427" i="76"/>
  <c r="F150" i="76"/>
  <c r="F278" i="76"/>
  <c r="F406" i="76"/>
  <c r="F65" i="76"/>
  <c r="F193" i="76"/>
  <c r="F321" i="76"/>
  <c r="F449" i="76"/>
  <c r="F188" i="76"/>
  <c r="F316" i="76"/>
  <c r="F444" i="76"/>
  <c r="F26" i="76"/>
  <c r="F50" i="76"/>
  <c r="F51" i="76"/>
  <c r="F179" i="76"/>
  <c r="F307" i="76"/>
  <c r="F435" i="76"/>
  <c r="F121" i="76"/>
  <c r="F249" i="76"/>
  <c r="F377" i="76"/>
  <c r="F127" i="76"/>
  <c r="F255" i="76"/>
  <c r="F383" i="76"/>
  <c r="F103" i="76"/>
  <c r="F231" i="76"/>
  <c r="F359" i="76"/>
  <c r="F162" i="76"/>
  <c r="F290" i="76"/>
  <c r="F418" i="76"/>
  <c r="F141" i="76"/>
  <c r="F269" i="76"/>
  <c r="F397" i="76"/>
  <c r="F56" i="76"/>
  <c r="F184" i="76"/>
  <c r="F312" i="76"/>
  <c r="F440" i="76"/>
  <c r="F110" i="76"/>
  <c r="F238" i="76"/>
  <c r="F366" i="76"/>
  <c r="F14" i="76"/>
  <c r="F84" i="76"/>
  <c r="F212" i="76"/>
  <c r="F340" i="76"/>
  <c r="F468" i="76"/>
  <c r="F154" i="76"/>
  <c r="F282" i="76"/>
  <c r="F410" i="76"/>
  <c r="F69" i="76"/>
  <c r="F197" i="76"/>
  <c r="F325" i="76"/>
  <c r="F453" i="76"/>
  <c r="F144" i="76"/>
  <c r="F272" i="76"/>
  <c r="F400" i="76"/>
  <c r="F59" i="76"/>
  <c r="F187" i="76"/>
  <c r="F315" i="76"/>
  <c r="F443" i="76"/>
  <c r="F166" i="76"/>
  <c r="F294" i="76"/>
  <c r="F422" i="76"/>
  <c r="F81" i="76"/>
  <c r="F209" i="76"/>
  <c r="F337" i="76"/>
  <c r="F465" i="76"/>
  <c r="F204" i="76"/>
  <c r="F332" i="76"/>
  <c r="F460" i="76"/>
  <c r="F13" i="76"/>
  <c r="F67" i="76"/>
  <c r="F195" i="76"/>
  <c r="F323" i="76"/>
  <c r="F451" i="76"/>
  <c r="F137" i="76"/>
  <c r="F265" i="76"/>
  <c r="F393" i="76"/>
  <c r="F15" i="76"/>
  <c r="F143" i="76"/>
  <c r="F271" i="76"/>
  <c r="F399" i="76"/>
  <c r="F90" i="76"/>
  <c r="F119" i="76"/>
  <c r="F247" i="76"/>
  <c r="F375" i="76"/>
  <c r="F178" i="76"/>
  <c r="F306" i="76"/>
  <c r="F434" i="76"/>
  <c r="F157" i="76"/>
  <c r="F285" i="76"/>
  <c r="F413" i="76"/>
  <c r="F126" i="76"/>
  <c r="F254" i="76"/>
  <c r="F382" i="76"/>
  <c r="F100" i="76"/>
  <c r="F228" i="76"/>
  <c r="F356" i="76"/>
  <c r="F170" i="76"/>
  <c r="F298" i="76"/>
  <c r="F426" i="76"/>
  <c r="F85" i="76"/>
  <c r="F213" i="76"/>
  <c r="F341" i="76"/>
  <c r="F469" i="76"/>
  <c r="F160" i="76"/>
  <c r="F288" i="76"/>
  <c r="F416" i="76"/>
  <c r="F75" i="76"/>
  <c r="F203" i="76"/>
  <c r="F331" i="76"/>
  <c r="F459" i="76"/>
  <c r="F182" i="76"/>
  <c r="F310" i="76"/>
  <c r="F438" i="76"/>
  <c r="F97" i="76"/>
  <c r="F225" i="76"/>
  <c r="F353" i="76"/>
  <c r="F44" i="76"/>
  <c r="F220" i="76"/>
  <c r="F348" i="76"/>
  <c r="F18" i="76"/>
  <c r="F29" i="76"/>
  <c r="F83" i="76"/>
  <c r="F211" i="76"/>
  <c r="F339" i="76"/>
  <c r="F467" i="76"/>
  <c r="F25" i="76"/>
  <c r="F153" i="76"/>
  <c r="F281" i="76"/>
  <c r="F409" i="76"/>
  <c r="F31" i="76"/>
  <c r="F159" i="76"/>
  <c r="F287" i="76"/>
  <c r="F415" i="76"/>
  <c r="F58" i="76"/>
  <c r="F54" i="76"/>
  <c r="F135" i="76"/>
  <c r="F263" i="76"/>
  <c r="F391" i="76"/>
  <c r="F34" i="76"/>
  <c r="F194" i="76"/>
  <c r="F322" i="76"/>
  <c r="F450" i="76"/>
  <c r="F45" i="76"/>
  <c r="F173" i="76"/>
  <c r="F301" i="76"/>
  <c r="F429" i="76"/>
  <c r="F20" i="76"/>
  <c r="F70" i="76"/>
  <c r="F142" i="76"/>
  <c r="F270" i="76"/>
  <c r="F398" i="76"/>
  <c r="F116" i="76"/>
  <c r="F244" i="76"/>
  <c r="F372" i="76"/>
  <c r="F186" i="76"/>
  <c r="F314" i="76"/>
  <c r="F442" i="76"/>
  <c r="F101" i="76"/>
  <c r="F229" i="76"/>
  <c r="F357" i="76"/>
  <c r="F48" i="76"/>
  <c r="F176" i="76"/>
  <c r="F304" i="76"/>
  <c r="F432" i="76"/>
  <c r="F91" i="76"/>
  <c r="F219" i="76"/>
  <c r="F347" i="76"/>
  <c r="F36" i="76"/>
  <c r="F198" i="76"/>
  <c r="F326" i="76"/>
  <c r="F454" i="76"/>
  <c r="F113" i="76"/>
  <c r="F241" i="76"/>
  <c r="F369" i="76"/>
  <c r="F76" i="76"/>
  <c r="F236" i="76"/>
  <c r="F364" i="76"/>
  <c r="F28" i="76"/>
  <c r="F108" i="76"/>
  <c r="F99" i="76"/>
  <c r="F227" i="76"/>
  <c r="F355" i="76"/>
  <c r="F17" i="76"/>
  <c r="F41" i="76"/>
  <c r="F169" i="76"/>
  <c r="F297" i="76"/>
  <c r="F425" i="76"/>
  <c r="F47" i="76"/>
  <c r="F175" i="76"/>
  <c r="F303" i="76"/>
  <c r="F431" i="76"/>
  <c r="F92" i="76"/>
  <c r="F151" i="76"/>
  <c r="F279" i="76"/>
  <c r="F407" i="76"/>
  <c r="F82" i="76"/>
  <c r="F210" i="76"/>
  <c r="F338" i="76"/>
  <c r="F466" i="76"/>
  <c r="F61" i="76"/>
  <c r="F189" i="76"/>
  <c r="F317" i="76"/>
  <c r="F445" i="76"/>
  <c r="F23" i="76"/>
  <c r="F104" i="76"/>
  <c r="F232" i="76"/>
  <c r="F360" i="76"/>
  <c r="F30" i="76"/>
  <c r="F158" i="76"/>
  <c r="F286" i="76"/>
  <c r="F414" i="76"/>
  <c r="F132" i="76"/>
  <c r="F260" i="76"/>
  <c r="F388" i="76"/>
  <c r="F202" i="76"/>
  <c r="F330" i="76"/>
  <c r="F458" i="76"/>
  <c r="F117" i="76"/>
  <c r="F245" i="76"/>
  <c r="F373" i="76"/>
  <c r="F64" i="76"/>
  <c r="F192" i="76"/>
  <c r="F320" i="76"/>
  <c r="F448" i="76"/>
  <c r="F107" i="76"/>
  <c r="F235" i="76"/>
  <c r="F363" i="76"/>
  <c r="F86" i="76"/>
  <c r="F214" i="76"/>
  <c r="F342" i="76"/>
  <c r="F470" i="76"/>
  <c r="F129" i="76"/>
  <c r="F257" i="76"/>
  <c r="F385" i="76"/>
  <c r="F124" i="76"/>
  <c r="F252" i="76"/>
  <c r="F380" i="76"/>
  <c r="F42" i="76"/>
  <c r="F11" i="76"/>
  <c r="H5" i="84"/>
  <c r="H2" i="84"/>
  <c r="H4" i="84"/>
  <c r="H3" i="84"/>
  <c r="H3" i="83"/>
  <c r="H4" i="83"/>
  <c r="H2" i="83"/>
  <c r="H5" i="83"/>
  <c r="F2" i="76"/>
  <c r="F4" i="76"/>
  <c r="F5" i="76"/>
  <c r="F3" i="83"/>
  <c r="F5" i="83"/>
  <c r="F2" i="83"/>
  <c r="F4" i="83"/>
  <c r="F5" i="84"/>
  <c r="F2" i="84"/>
  <c r="F3" i="84"/>
  <c r="F4" i="84"/>
  <c r="F3" i="76"/>
  <c r="D10" i="84" l="1"/>
  <c r="C10" i="84"/>
  <c r="D9" i="84"/>
  <c r="C9" i="84"/>
  <c r="D10" i="83"/>
  <c r="C10" i="83"/>
  <c r="D9" i="83"/>
  <c r="C9" i="83"/>
  <c r="C11" i="84"/>
  <c r="C75" i="84"/>
  <c r="C46" i="83"/>
  <c r="D42" i="84"/>
  <c r="D58" i="83"/>
  <c r="D36" i="83"/>
  <c r="D69" i="83"/>
  <c r="D77" i="83"/>
  <c r="D63" i="84"/>
  <c r="D58" i="84"/>
  <c r="C42" i="83"/>
  <c r="C58" i="83"/>
  <c r="C22" i="83"/>
  <c r="C64" i="84"/>
  <c r="D14" i="84"/>
  <c r="D19" i="84"/>
  <c r="C34" i="84"/>
  <c r="C21" i="83"/>
  <c r="C76" i="83"/>
  <c r="C36" i="83"/>
  <c r="C51" i="83"/>
  <c r="C42" i="84"/>
  <c r="D74" i="84"/>
  <c r="D40" i="83"/>
  <c r="C62" i="84"/>
  <c r="C23" i="84"/>
  <c r="C38" i="83"/>
  <c r="D14" i="83"/>
  <c r="D72" i="83"/>
  <c r="D22" i="83"/>
  <c r="D13" i="84"/>
  <c r="D34" i="83"/>
  <c r="D31" i="84"/>
  <c r="C72" i="84"/>
  <c r="D53" i="83"/>
  <c r="D31" i="83"/>
  <c r="D38" i="83"/>
  <c r="C15" i="83"/>
  <c r="C60" i="84"/>
  <c r="C43" i="83"/>
  <c r="D55" i="84"/>
  <c r="D23" i="83"/>
  <c r="C75" i="83"/>
  <c r="C24" i="83"/>
  <c r="C64" i="83"/>
  <c r="C34" i="83"/>
  <c r="D37" i="83"/>
  <c r="D33" i="83"/>
  <c r="D29" i="84"/>
  <c r="C46" i="84"/>
  <c r="D30" i="84"/>
  <c r="C18" i="84"/>
  <c r="D41" i="83"/>
  <c r="C20" i="84"/>
  <c r="C22" i="84"/>
  <c r="D12" i="83"/>
  <c r="C33" i="83"/>
  <c r="C31" i="84"/>
  <c r="C28" i="83"/>
  <c r="C41" i="84"/>
  <c r="C39" i="83"/>
  <c r="D65" i="83"/>
  <c r="D19" i="83"/>
  <c r="D47" i="84"/>
  <c r="D29" i="83"/>
  <c r="D43" i="83"/>
  <c r="C63" i="84"/>
  <c r="C49" i="84"/>
  <c r="C21" i="84"/>
  <c r="D48" i="84"/>
  <c r="C30" i="83"/>
  <c r="D57" i="83"/>
  <c r="C69" i="84"/>
  <c r="C19" i="84"/>
  <c r="C13" i="84"/>
  <c r="C67" i="83"/>
  <c r="C52" i="83"/>
  <c r="D48" i="83"/>
  <c r="C59" i="84"/>
  <c r="D76" i="83"/>
  <c r="D70" i="83"/>
  <c r="D13" i="83"/>
  <c r="D76" i="84"/>
  <c r="C73" i="84"/>
  <c r="C44" i="84"/>
  <c r="C68" i="83"/>
  <c r="C71" i="84"/>
  <c r="C28" i="84"/>
  <c r="D22" i="84"/>
  <c r="C14" i="84"/>
  <c r="C40" i="83"/>
  <c r="C24" i="84"/>
  <c r="C26" i="83"/>
  <c r="D35" i="83"/>
  <c r="D52" i="84"/>
  <c r="C68" i="84"/>
  <c r="D16" i="83"/>
  <c r="D59" i="83"/>
  <c r="C56" i="83"/>
  <c r="D75" i="84"/>
  <c r="C61" i="84"/>
  <c r="D73" i="84"/>
  <c r="C60" i="83"/>
  <c r="D52" i="83"/>
  <c r="D61" i="83"/>
  <c r="D66" i="84"/>
  <c r="C39" i="84"/>
  <c r="C63" i="83"/>
  <c r="C59" i="83"/>
  <c r="D33" i="84"/>
  <c r="D73" i="83"/>
  <c r="C53" i="83"/>
  <c r="C27" i="84"/>
  <c r="C37" i="83"/>
  <c r="C41" i="83"/>
  <c r="C49" i="83"/>
  <c r="C32" i="84"/>
  <c r="C65" i="84"/>
  <c r="C37" i="84"/>
  <c r="D66" i="83"/>
  <c r="D18" i="84"/>
  <c r="D63" i="83"/>
  <c r="C20" i="83"/>
  <c r="C50" i="83"/>
  <c r="C71" i="83"/>
  <c r="D59" i="84"/>
  <c r="D55" i="83"/>
  <c r="C54" i="83"/>
  <c r="C57" i="84"/>
  <c r="C17" i="83"/>
  <c r="C40" i="84"/>
  <c r="C43" i="84"/>
  <c r="C74" i="83"/>
  <c r="C12" i="84"/>
  <c r="C66" i="83"/>
  <c r="D50" i="84"/>
  <c r="C57" i="83"/>
  <c r="C16" i="84"/>
  <c r="D67" i="84"/>
  <c r="C55" i="84"/>
  <c r="D56" i="83"/>
  <c r="D56" i="84"/>
  <c r="D61" i="84"/>
  <c r="D26" i="84"/>
  <c r="C67" i="84"/>
  <c r="D46" i="84"/>
  <c r="C76" i="84"/>
  <c r="C33" i="84"/>
  <c r="C77" i="83"/>
  <c r="D26" i="83"/>
  <c r="D65" i="84"/>
  <c r="D42" i="83"/>
  <c r="C56" i="84"/>
  <c r="C70" i="84"/>
  <c r="D72" i="84"/>
  <c r="D60" i="84"/>
  <c r="D28" i="84"/>
  <c r="C69" i="83"/>
  <c r="C66" i="84"/>
  <c r="C35" i="83"/>
  <c r="C14" i="83"/>
  <c r="D67" i="83"/>
  <c r="C55" i="83"/>
  <c r="C36" i="84"/>
  <c r="C47" i="84"/>
  <c r="D32" i="84"/>
  <c r="C16" i="83"/>
  <c r="D21" i="84"/>
  <c r="D62" i="83"/>
  <c r="D49" i="84"/>
  <c r="D32" i="83"/>
  <c r="C53" i="84"/>
  <c r="C47" i="83"/>
  <c r="D62" i="84"/>
  <c r="D40" i="84"/>
  <c r="D35" i="84"/>
  <c r="C23" i="83"/>
  <c r="C45" i="84"/>
  <c r="C25" i="84"/>
  <c r="C51" i="84"/>
  <c r="C15" i="84"/>
  <c r="D45" i="83"/>
  <c r="D23" i="84"/>
  <c r="C38" i="84"/>
  <c r="C18" i="83"/>
  <c r="C29" i="84"/>
  <c r="D46" i="83"/>
  <c r="C31" i="83"/>
  <c r="C17" i="84"/>
  <c r="D69" i="84"/>
  <c r="D70" i="84"/>
  <c r="D34" i="84"/>
  <c r="D37" i="84"/>
  <c r="C58" i="84"/>
  <c r="D15" i="83"/>
  <c r="C26" i="84"/>
  <c r="C35" i="84"/>
  <c r="D71" i="83"/>
  <c r="D28" i="83"/>
  <c r="D45" i="84"/>
  <c r="D38" i="84"/>
  <c r="C50" i="84"/>
  <c r="D17" i="84"/>
  <c r="D64" i="84"/>
  <c r="C62" i="83"/>
  <c r="D27" i="83"/>
  <c r="D68" i="83"/>
  <c r="D74" i="83"/>
  <c r="C61" i="83"/>
  <c r="D11" i="84"/>
  <c r="D60" i="83"/>
  <c r="D43" i="84"/>
  <c r="D50" i="83"/>
  <c r="C65" i="83"/>
  <c r="C19" i="83"/>
  <c r="D57" i="84"/>
  <c r="D44" i="83"/>
  <c r="D54" i="83"/>
  <c r="D20" i="83"/>
  <c r="D68" i="84"/>
  <c r="D54" i="84"/>
  <c r="D15" i="84"/>
  <c r="C30" i="84"/>
  <c r="C44" i="83"/>
  <c r="C27" i="83"/>
  <c r="D47" i="83"/>
  <c r="D20" i="84"/>
  <c r="D25" i="84"/>
  <c r="C25" i="83"/>
  <c r="D39" i="83"/>
  <c r="C70" i="83"/>
  <c r="C11" i="83"/>
  <c r="D24" i="84"/>
  <c r="D17" i="83"/>
  <c r="D51" i="83"/>
  <c r="D64" i="83"/>
  <c r="D41" i="84"/>
  <c r="D36" i="84"/>
  <c r="D12" i="84"/>
  <c r="C52" i="84"/>
  <c r="C74" i="84"/>
  <c r="C45" i="83"/>
  <c r="D30" i="83"/>
  <c r="D51" i="84"/>
  <c r="D44" i="84"/>
  <c r="C12" i="83"/>
  <c r="D53" i="84"/>
  <c r="D24" i="83"/>
  <c r="C32" i="83"/>
  <c r="D18" i="83"/>
  <c r="D21" i="83"/>
  <c r="D49" i="83"/>
  <c r="D39" i="84"/>
  <c r="D16" i="84"/>
  <c r="C13" i="83"/>
  <c r="C48" i="84"/>
  <c r="D27" i="84"/>
  <c r="C48" i="83"/>
  <c r="D11" i="83"/>
  <c r="D75" i="83"/>
  <c r="C73" i="83"/>
  <c r="C72" i="83"/>
  <c r="D71" i="84"/>
  <c r="D25" i="83"/>
  <c r="C54" i="84"/>
  <c r="C29" i="83"/>
  <c r="D2" i="84"/>
  <c r="C5" i="84"/>
  <c r="C2" i="84"/>
  <c r="D4" i="83"/>
  <c r="D5" i="84"/>
  <c r="D3" i="84"/>
  <c r="C3" i="83"/>
  <c r="D2" i="83"/>
  <c r="D5" i="83"/>
  <c r="D3" i="83"/>
  <c r="C4" i="83"/>
  <c r="C5" i="83"/>
  <c r="C4" i="84"/>
  <c r="D4" i="84"/>
  <c r="C2" i="83"/>
  <c r="C3" i="84"/>
  <c r="I46" i="83" l="1"/>
  <c r="I50" i="83"/>
  <c r="I22" i="83"/>
  <c r="I74" i="83"/>
  <c r="I19" i="83"/>
  <c r="I35" i="83"/>
  <c r="I51" i="83"/>
  <c r="I67" i="83"/>
  <c r="I30" i="83"/>
  <c r="I66" i="83"/>
  <c r="I38" i="83"/>
  <c r="I26" i="83"/>
  <c r="I23" i="83"/>
  <c r="I39" i="83"/>
  <c r="I55" i="83"/>
  <c r="I71" i="83"/>
  <c r="I14" i="83"/>
  <c r="I18" i="83"/>
  <c r="I51" i="84"/>
  <c r="I54" i="83"/>
  <c r="I42" i="83"/>
  <c r="I27" i="83"/>
  <c r="I43" i="83"/>
  <c r="I59" i="83"/>
  <c r="I75" i="83"/>
  <c r="I62" i="83"/>
  <c r="I34" i="83"/>
  <c r="I70" i="83"/>
  <c r="I58" i="83"/>
  <c r="I15" i="83"/>
  <c r="I31" i="83"/>
  <c r="I47" i="83"/>
  <c r="I63" i="83"/>
  <c r="I67" i="84"/>
  <c r="I24" i="83"/>
  <c r="I40" i="83"/>
  <c r="I56" i="83"/>
  <c r="I72" i="83"/>
  <c r="I25" i="83"/>
  <c r="I41" i="83"/>
  <c r="I57" i="83"/>
  <c r="I73" i="83"/>
  <c r="I71" i="84"/>
  <c r="I12" i="83"/>
  <c r="I28" i="83"/>
  <c r="I44" i="83"/>
  <c r="I60" i="83"/>
  <c r="I76" i="83"/>
  <c r="I13" i="83"/>
  <c r="I29" i="83"/>
  <c r="I45" i="83"/>
  <c r="I61" i="83"/>
  <c r="I77" i="83"/>
  <c r="I23" i="84"/>
  <c r="I16" i="83"/>
  <c r="I32" i="83"/>
  <c r="I48" i="83"/>
  <c r="I64" i="83"/>
  <c r="I19" i="84"/>
  <c r="I17" i="83"/>
  <c r="I33" i="83"/>
  <c r="I49" i="83"/>
  <c r="I65" i="83"/>
  <c r="I35" i="84"/>
  <c r="I39" i="84"/>
  <c r="I20" i="83"/>
  <c r="I36" i="83"/>
  <c r="I52" i="83"/>
  <c r="I68" i="83"/>
  <c r="I21" i="83"/>
  <c r="I37" i="83"/>
  <c r="I53" i="83"/>
  <c r="I69" i="83"/>
  <c r="I55" i="84"/>
  <c r="I75" i="84"/>
  <c r="I15" i="84"/>
  <c r="I16" i="84"/>
  <c r="I32" i="84"/>
  <c r="I48" i="84"/>
  <c r="I64" i="84"/>
  <c r="I17" i="84"/>
  <c r="I33" i="84"/>
  <c r="I49" i="84"/>
  <c r="I65" i="84"/>
  <c r="I18" i="84"/>
  <c r="I34" i="84"/>
  <c r="I50" i="84"/>
  <c r="I66" i="84"/>
  <c r="I27" i="84"/>
  <c r="I31" i="84"/>
  <c r="I20" i="84"/>
  <c r="I36" i="84"/>
  <c r="I52" i="84"/>
  <c r="I68" i="84"/>
  <c r="I21" i="84"/>
  <c r="I37" i="84"/>
  <c r="I53" i="84"/>
  <c r="I69" i="84"/>
  <c r="I22" i="84"/>
  <c r="I38" i="84"/>
  <c r="I54" i="84"/>
  <c r="I70" i="84"/>
  <c r="I43" i="84"/>
  <c r="I47" i="84"/>
  <c r="I24" i="84"/>
  <c r="I40" i="84"/>
  <c r="I56" i="84"/>
  <c r="I72" i="84"/>
  <c r="I25" i="84"/>
  <c r="I41" i="84"/>
  <c r="I57" i="84"/>
  <c r="I73" i="84"/>
  <c r="I26" i="84"/>
  <c r="I42" i="84"/>
  <c r="I58" i="84"/>
  <c r="I74" i="84"/>
  <c r="I59" i="84"/>
  <c r="I63" i="84"/>
  <c r="I12" i="84"/>
  <c r="I28" i="84"/>
  <c r="I44" i="84"/>
  <c r="I60" i="84"/>
  <c r="I76" i="84"/>
  <c r="I13" i="84"/>
  <c r="I29" i="84"/>
  <c r="I45" i="84"/>
  <c r="I61" i="84"/>
  <c r="I14" i="84"/>
  <c r="I30" i="84"/>
  <c r="I46" i="84"/>
  <c r="I62" i="84"/>
  <c r="I11" i="84" l="1"/>
  <c r="I11" i="83"/>
  <c r="D10" i="76"/>
  <c r="C10" i="76"/>
  <c r="D9" i="76"/>
  <c r="C9" i="76"/>
  <c r="D61" i="76"/>
  <c r="D46" i="76"/>
  <c r="C28" i="76"/>
  <c r="C33" i="76"/>
  <c r="D50" i="76"/>
  <c r="C16" i="76"/>
  <c r="C52" i="76"/>
  <c r="C68" i="76"/>
  <c r="C43" i="76"/>
  <c r="D45" i="76"/>
  <c r="D68" i="76"/>
  <c r="D43" i="76"/>
  <c r="C20" i="76"/>
  <c r="C25" i="76"/>
  <c r="D22" i="76"/>
  <c r="C34" i="76"/>
  <c r="D51" i="76"/>
  <c r="D36" i="76"/>
  <c r="D72" i="76"/>
  <c r="C38" i="76"/>
  <c r="D30" i="76"/>
  <c r="D55" i="76"/>
  <c r="D41" i="76"/>
  <c r="D69" i="76"/>
  <c r="C11" i="76"/>
  <c r="C42" i="76"/>
  <c r="C35" i="76"/>
  <c r="D42" i="76"/>
  <c r="C32" i="76"/>
  <c r="C55" i="76"/>
  <c r="D70" i="76"/>
  <c r="C65" i="76"/>
  <c r="C44" i="76"/>
  <c r="D58" i="76"/>
  <c r="C59" i="76"/>
  <c r="C21" i="76"/>
  <c r="C77" i="76"/>
  <c r="C72" i="76"/>
  <c r="C13" i="76"/>
  <c r="C30" i="76"/>
  <c r="C49" i="76"/>
  <c r="D37" i="76"/>
  <c r="D15" i="76"/>
  <c r="D14" i="76"/>
  <c r="C51" i="76"/>
  <c r="C47" i="76"/>
  <c r="C39" i="76"/>
  <c r="D59" i="76"/>
  <c r="D26" i="76"/>
  <c r="D38" i="76"/>
  <c r="D75" i="76"/>
  <c r="D33" i="76"/>
  <c r="D11" i="76"/>
  <c r="C56" i="76"/>
  <c r="C26" i="76"/>
  <c r="C66" i="76"/>
  <c r="D47" i="76"/>
  <c r="D18" i="76"/>
  <c r="C61" i="76"/>
  <c r="D17" i="76"/>
  <c r="C54" i="76"/>
  <c r="D27" i="76"/>
  <c r="C23" i="76"/>
  <c r="C31" i="76"/>
  <c r="C60" i="76"/>
  <c r="C40" i="76"/>
  <c r="D19" i="76"/>
  <c r="C22" i="76"/>
  <c r="D67" i="76"/>
  <c r="C46" i="76"/>
  <c r="C45" i="76"/>
  <c r="D65" i="76"/>
  <c r="D23" i="76"/>
  <c r="D60" i="76"/>
  <c r="D74" i="76"/>
  <c r="D39" i="76"/>
  <c r="D25" i="76"/>
  <c r="C24" i="76"/>
  <c r="D31" i="76"/>
  <c r="C41" i="76"/>
  <c r="C64" i="76"/>
  <c r="D49" i="76"/>
  <c r="D64" i="76"/>
  <c r="C29" i="76"/>
  <c r="D40" i="76"/>
  <c r="D20" i="76"/>
  <c r="C58" i="76"/>
  <c r="D76" i="76"/>
  <c r="D35" i="76"/>
  <c r="D28" i="76"/>
  <c r="D63" i="76"/>
  <c r="C27" i="76"/>
  <c r="C48" i="76"/>
  <c r="D48" i="76"/>
  <c r="C50" i="76"/>
  <c r="C37" i="76"/>
  <c r="C67" i="76"/>
  <c r="C62" i="76"/>
  <c r="D52" i="76"/>
  <c r="D56" i="76"/>
  <c r="D24" i="76"/>
  <c r="D21" i="76"/>
  <c r="C18" i="76"/>
  <c r="C15" i="76"/>
  <c r="C57" i="76"/>
  <c r="D12" i="76"/>
  <c r="C70" i="76"/>
  <c r="C12" i="76"/>
  <c r="C19" i="76"/>
  <c r="D32" i="76"/>
  <c r="D34" i="76"/>
  <c r="C17" i="76"/>
  <c r="C69" i="76"/>
  <c r="D77" i="76"/>
  <c r="D66" i="76"/>
  <c r="D54" i="76"/>
  <c r="D29" i="76"/>
  <c r="D57" i="76"/>
  <c r="D16" i="76"/>
  <c r="D44" i="76"/>
  <c r="D62" i="76"/>
  <c r="C53" i="76"/>
  <c r="D73" i="76"/>
  <c r="C63" i="76"/>
  <c r="C74" i="76"/>
  <c r="C76" i="76"/>
  <c r="C73" i="76"/>
  <c r="D53" i="76"/>
  <c r="C71" i="76"/>
  <c r="D71" i="76"/>
  <c r="C14" i="76"/>
  <c r="C75" i="76"/>
  <c r="C36" i="76"/>
  <c r="D13" i="76"/>
  <c r="C3" i="76"/>
  <c r="D5" i="76"/>
  <c r="C4" i="76"/>
  <c r="C5" i="76"/>
  <c r="D2" i="76"/>
  <c r="D4" i="76"/>
  <c r="C2" i="76"/>
  <c r="D3" i="76"/>
  <c r="I2" i="84" l="1"/>
  <c r="I4" i="84"/>
  <c r="I5" i="84"/>
  <c r="I3" i="84"/>
  <c r="I3" i="83"/>
  <c r="I5" i="83"/>
  <c r="I4" i="83"/>
  <c r="I2" i="83"/>
  <c r="I77" i="76"/>
  <c r="I76" i="76"/>
  <c r="I75" i="76"/>
  <c r="I74" i="76"/>
  <c r="I73" i="76"/>
  <c r="I72" i="76"/>
  <c r="I71" i="76"/>
  <c r="I70" i="76"/>
  <c r="I69" i="76"/>
  <c r="I68" i="76"/>
  <c r="I67" i="76"/>
  <c r="I66" i="76"/>
  <c r="I65" i="76"/>
  <c r="I64" i="76"/>
  <c r="I63" i="76"/>
  <c r="I62" i="76"/>
  <c r="I61" i="76"/>
  <c r="I60" i="76"/>
  <c r="I59" i="76"/>
  <c r="I58" i="76"/>
  <c r="I57" i="76"/>
  <c r="I56" i="76"/>
  <c r="I55" i="76"/>
  <c r="I54" i="76"/>
  <c r="I53" i="76"/>
  <c r="I52" i="76"/>
  <c r="I51" i="76"/>
  <c r="I50" i="76"/>
  <c r="I49" i="76"/>
  <c r="I48" i="76"/>
  <c r="I47" i="76"/>
  <c r="I46" i="76"/>
  <c r="I45" i="76"/>
  <c r="I44" i="76"/>
  <c r="I43" i="76"/>
  <c r="I42" i="76"/>
  <c r="I41" i="76"/>
  <c r="I40" i="76"/>
  <c r="I39" i="76"/>
  <c r="I38" i="76"/>
  <c r="I37" i="76"/>
  <c r="I36" i="76"/>
  <c r="I35" i="76"/>
  <c r="I34" i="76"/>
  <c r="I33" i="76"/>
  <c r="I32" i="76"/>
  <c r="I31" i="76"/>
  <c r="I30" i="76"/>
  <c r="I29" i="76"/>
  <c r="I28" i="76"/>
  <c r="I27" i="76"/>
  <c r="I26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13" i="76"/>
  <c r="I12" i="76"/>
  <c r="H5" i="76"/>
  <c r="H3" i="76"/>
  <c r="H2" i="76"/>
  <c r="H4" i="76"/>
  <c r="I11" i="76" l="1"/>
  <c r="I2" i="76" l="1"/>
  <c r="I4" i="76"/>
  <c r="I5" i="76"/>
  <c r="I3" i="76"/>
  <c r="G3" i="71" l="1"/>
  <c r="O3" i="71" l="1"/>
  <c r="J9" i="76" s="1"/>
  <c r="L3" i="71"/>
  <c r="H4" i="7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J10" i="83" s="1"/>
  <c r="W77" i="71"/>
  <c r="G32" i="71"/>
  <c r="G64" i="71" l="1"/>
  <c r="O64" i="71" s="1"/>
  <c r="R9" i="76" s="1"/>
  <c r="O32" i="71"/>
  <c r="N9" i="76" s="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J10" i="84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R10" i="84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J9" i="84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R9" i="84" s="1"/>
  <c r="L34" i="71"/>
  <c r="O34" i="71" s="1"/>
  <c r="N9" i="84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R64" i="84"/>
  <c r="R47" i="84"/>
  <c r="J22" i="84"/>
  <c r="J45" i="84"/>
  <c r="J52" i="84"/>
  <c r="J40" i="84"/>
  <c r="J28" i="84"/>
  <c r="J46" i="84"/>
  <c r="J76" i="84"/>
  <c r="R18" i="84"/>
  <c r="R57" i="84"/>
  <c r="R28" i="84"/>
  <c r="R67" i="84"/>
  <c r="R41" i="84"/>
  <c r="J13" i="84"/>
  <c r="J74" i="84"/>
  <c r="R38" i="84"/>
  <c r="J61" i="84"/>
  <c r="J49" i="84"/>
  <c r="R26" i="84"/>
  <c r="R23" i="84"/>
  <c r="R43" i="84"/>
  <c r="R20" i="84"/>
  <c r="J60" i="84"/>
  <c r="R56" i="84"/>
  <c r="R21" i="84"/>
  <c r="J43" i="84"/>
  <c r="R15" i="84"/>
  <c r="R14" i="84"/>
  <c r="R46" i="84"/>
  <c r="J16" i="84"/>
  <c r="R68" i="84"/>
  <c r="J75" i="84"/>
  <c r="J11" i="84"/>
  <c r="R39" i="84"/>
  <c r="R58" i="84"/>
  <c r="R16" i="84"/>
  <c r="R75" i="84"/>
  <c r="J23" i="84"/>
  <c r="R63" i="84"/>
  <c r="R24" i="84"/>
  <c r="J53" i="84"/>
  <c r="J36" i="84"/>
  <c r="J27" i="84"/>
  <c r="R70" i="84"/>
  <c r="J47" i="84"/>
  <c r="J70" i="84"/>
  <c r="J50" i="84"/>
  <c r="R31" i="84"/>
  <c r="R35" i="84"/>
  <c r="J56" i="84"/>
  <c r="J72" i="84"/>
  <c r="J17" i="84"/>
  <c r="J67" i="84"/>
  <c r="J42" i="84"/>
  <c r="J12" i="84"/>
  <c r="J73" i="84"/>
  <c r="J32" i="84"/>
  <c r="R66" i="84"/>
  <c r="J21" i="84"/>
  <c r="R50" i="84"/>
  <c r="J18" i="84"/>
  <c r="J69" i="84"/>
  <c r="R19" i="84"/>
  <c r="R40" i="84"/>
  <c r="R22" i="84"/>
  <c r="R59" i="84"/>
  <c r="J14" i="84"/>
  <c r="R11" i="84"/>
  <c r="J35" i="84"/>
  <c r="J64" i="84"/>
  <c r="R44" i="84"/>
  <c r="J68" i="84"/>
  <c r="R33" i="84"/>
  <c r="J65" i="84"/>
  <c r="J20" i="84"/>
  <c r="R73" i="84"/>
  <c r="R60" i="84"/>
  <c r="R30" i="84"/>
  <c r="J15" i="84"/>
  <c r="R53" i="84"/>
  <c r="J37" i="84"/>
  <c r="J34" i="84"/>
  <c r="J55" i="84"/>
  <c r="J59" i="84"/>
  <c r="R49" i="84"/>
  <c r="J19" i="84"/>
  <c r="J30" i="84"/>
  <c r="R34" i="84"/>
  <c r="J62" i="84"/>
  <c r="R13" i="84"/>
  <c r="R25" i="84"/>
  <c r="J24" i="84"/>
  <c r="J58" i="84"/>
  <c r="R45" i="84"/>
  <c r="J54" i="84"/>
  <c r="R37" i="84"/>
  <c r="R54" i="84"/>
  <c r="J29" i="84"/>
  <c r="J33" i="84"/>
  <c r="J63" i="84"/>
  <c r="R52" i="84"/>
  <c r="J38" i="84"/>
  <c r="R65" i="84"/>
  <c r="J48" i="84"/>
  <c r="R69" i="84"/>
  <c r="R36" i="84"/>
  <c r="J31" i="84"/>
  <c r="R51" i="84"/>
  <c r="R74" i="84"/>
  <c r="R72" i="84"/>
  <c r="R48" i="84"/>
  <c r="J66" i="84"/>
  <c r="J44" i="84"/>
  <c r="R55" i="84"/>
  <c r="J51" i="84"/>
  <c r="R62" i="84"/>
  <c r="R27" i="84"/>
  <c r="J71" i="84"/>
  <c r="R61" i="84"/>
  <c r="R71" i="84"/>
  <c r="R32" i="84"/>
  <c r="R76" i="84"/>
  <c r="R29" i="84"/>
  <c r="J57" i="84"/>
  <c r="R12" i="84"/>
  <c r="J41" i="84"/>
  <c r="J39" i="84"/>
  <c r="J25" i="84"/>
  <c r="R42" i="84"/>
  <c r="R17" i="84"/>
  <c r="J26" i="84"/>
  <c r="Q4" i="71" l="1"/>
  <c r="S4" i="71" s="1"/>
  <c r="J9" i="83"/>
  <c r="Q3" i="71"/>
  <c r="S3" i="71" s="1"/>
  <c r="J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R9" i="83" s="1"/>
  <c r="L33" i="71"/>
  <c r="O33" i="71" s="1"/>
  <c r="N9" i="83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R10" i="83" s="1"/>
  <c r="M33" i="71"/>
  <c r="P33" i="71" s="1"/>
  <c r="N10" i="83" s="1"/>
  <c r="K66" i="71"/>
  <c r="K32" i="71"/>
  <c r="K35" i="71"/>
  <c r="Q66" i="71"/>
  <c r="R66" i="71" s="1"/>
  <c r="AG80" i="71"/>
  <c r="K37" i="71"/>
  <c r="AD22" i="71"/>
  <c r="AB22" i="71"/>
  <c r="AF22" i="71" s="1"/>
  <c r="J70" i="83"/>
  <c r="R37" i="83"/>
  <c r="R61" i="83"/>
  <c r="R40" i="83"/>
  <c r="N46" i="83"/>
  <c r="R15" i="83"/>
  <c r="R26" i="83"/>
  <c r="N19" i="83"/>
  <c r="J14" i="76"/>
  <c r="J63" i="83"/>
  <c r="R68" i="83"/>
  <c r="R48" i="83"/>
  <c r="N73" i="83"/>
  <c r="N57" i="83"/>
  <c r="R11" i="83"/>
  <c r="N36" i="83"/>
  <c r="R16" i="83"/>
  <c r="J24" i="83"/>
  <c r="J35" i="76"/>
  <c r="R59" i="83"/>
  <c r="N37" i="83"/>
  <c r="N77" i="83"/>
  <c r="J45" i="83"/>
  <c r="J42" i="76"/>
  <c r="J64" i="76"/>
  <c r="J67" i="83"/>
  <c r="J22" i="83"/>
  <c r="N49" i="83"/>
  <c r="R25" i="83"/>
  <c r="N24" i="83"/>
  <c r="N34" i="83"/>
  <c r="R54" i="83"/>
  <c r="N38" i="83"/>
  <c r="J48" i="76"/>
  <c r="J36" i="83"/>
  <c r="N66" i="83"/>
  <c r="J33" i="76"/>
  <c r="R13" i="83"/>
  <c r="J41" i="76"/>
  <c r="R41" i="83"/>
  <c r="J29" i="83"/>
  <c r="N56" i="83"/>
  <c r="R46" i="83"/>
  <c r="R32" i="83"/>
  <c r="N75" i="83"/>
  <c r="J18" i="76"/>
  <c r="J30" i="83"/>
  <c r="N12" i="83"/>
  <c r="N65" i="83"/>
  <c r="N28" i="83"/>
  <c r="N31" i="83"/>
  <c r="R17" i="83"/>
  <c r="J14" i="83"/>
  <c r="J23" i="76"/>
  <c r="J27" i="76"/>
  <c r="N71" i="83"/>
  <c r="R19" i="83"/>
  <c r="N51" i="83"/>
  <c r="R60" i="83"/>
  <c r="N44" i="83"/>
  <c r="N48" i="83"/>
  <c r="N42" i="83"/>
  <c r="J74" i="83"/>
  <c r="J52" i="83"/>
  <c r="N41" i="83"/>
  <c r="J50" i="76"/>
  <c r="N69" i="83"/>
  <c r="N58" i="83"/>
  <c r="J76" i="83"/>
  <c r="J40" i="83"/>
  <c r="N47" i="83"/>
  <c r="N13" i="83"/>
  <c r="R65" i="83"/>
  <c r="N27" i="83"/>
  <c r="J24" i="76"/>
  <c r="R45" i="83"/>
  <c r="J39" i="76"/>
  <c r="J59" i="83"/>
  <c r="J26" i="76"/>
  <c r="J15" i="76"/>
  <c r="R74" i="83"/>
  <c r="N55" i="83"/>
  <c r="N70" i="83"/>
  <c r="J12" i="76"/>
  <c r="J69" i="83"/>
  <c r="J55" i="83"/>
  <c r="J16" i="83"/>
  <c r="J56" i="83"/>
  <c r="N20" i="83"/>
  <c r="J35" i="83"/>
  <c r="R53" i="83"/>
  <c r="J56" i="76"/>
  <c r="J25" i="83"/>
  <c r="R55" i="83"/>
  <c r="J12" i="83"/>
  <c r="J58" i="76"/>
  <c r="R72" i="83"/>
  <c r="J63" i="76"/>
  <c r="N14" i="83"/>
  <c r="R31" i="83"/>
  <c r="J49" i="83"/>
  <c r="J38" i="76"/>
  <c r="J53" i="76"/>
  <c r="N17" i="83"/>
  <c r="N76" i="83"/>
  <c r="R36" i="83"/>
  <c r="N61" i="83"/>
  <c r="J22" i="76"/>
  <c r="J49" i="76"/>
  <c r="N21" i="83"/>
  <c r="J53" i="83"/>
  <c r="N15" i="83"/>
  <c r="R44" i="83"/>
  <c r="J20" i="76"/>
  <c r="J17" i="76"/>
  <c r="N32" i="83"/>
  <c r="J48" i="83"/>
  <c r="J62" i="83"/>
  <c r="J13" i="76"/>
  <c r="J45" i="76"/>
  <c r="J55" i="76"/>
  <c r="J21" i="76"/>
  <c r="R27" i="83"/>
  <c r="N60" i="83"/>
  <c r="J23" i="83"/>
  <c r="J25" i="76"/>
  <c r="J59" i="76"/>
  <c r="R24" i="83"/>
  <c r="N40" i="83"/>
  <c r="R12" i="83"/>
  <c r="J37" i="76"/>
  <c r="J43" i="76"/>
  <c r="J47" i="76"/>
  <c r="J44" i="76"/>
  <c r="J71" i="76"/>
  <c r="N16" i="83"/>
  <c r="J13" i="83"/>
  <c r="J33" i="83"/>
  <c r="J27" i="83"/>
  <c r="J11" i="76"/>
  <c r="J57" i="83"/>
  <c r="J73" i="83"/>
  <c r="N25" i="83"/>
  <c r="R62" i="83"/>
  <c r="J28" i="76"/>
  <c r="J52" i="76"/>
  <c r="J41" i="83"/>
  <c r="R23" i="83"/>
  <c r="R57" i="83"/>
  <c r="R70" i="83"/>
  <c r="J60" i="76"/>
  <c r="J61" i="76"/>
  <c r="N72" i="83"/>
  <c r="N45" i="83"/>
  <c r="J42" i="83"/>
  <c r="N74" i="83"/>
  <c r="R20" i="83"/>
  <c r="R71" i="83"/>
  <c r="J19" i="76"/>
  <c r="N35" i="83"/>
  <c r="J72" i="76"/>
  <c r="J65" i="76"/>
  <c r="J29" i="76"/>
  <c r="R77" i="83"/>
  <c r="J18" i="83"/>
  <c r="R30" i="83"/>
  <c r="R63" i="83"/>
  <c r="J72" i="83"/>
  <c r="J70" i="76"/>
  <c r="N62" i="83"/>
  <c r="J54" i="76"/>
  <c r="J71" i="83"/>
  <c r="J31" i="76"/>
  <c r="J58" i="83"/>
  <c r="N63" i="83"/>
  <c r="J62" i="76"/>
  <c r="N23" i="83"/>
  <c r="J34" i="83"/>
  <c r="J66" i="76"/>
  <c r="J15" i="83"/>
  <c r="R52" i="83"/>
  <c r="J32" i="83"/>
  <c r="R51" i="83"/>
  <c r="R49" i="83"/>
  <c r="J46" i="76"/>
  <c r="N52" i="83"/>
  <c r="J11" i="83"/>
  <c r="N11" i="83"/>
  <c r="N50" i="83"/>
  <c r="J50" i="83"/>
  <c r="J26" i="83"/>
  <c r="J69" i="76"/>
  <c r="J44" i="83"/>
  <c r="J68" i="83"/>
  <c r="J51" i="76"/>
  <c r="R38" i="83"/>
  <c r="N22" i="83"/>
  <c r="J66" i="83"/>
  <c r="N64" i="83"/>
  <c r="J65" i="83"/>
  <c r="J16" i="76"/>
  <c r="J73" i="76"/>
  <c r="J32" i="76"/>
  <c r="J77" i="83"/>
  <c r="R69" i="83"/>
  <c r="N30" i="83"/>
  <c r="J75" i="83"/>
  <c r="J37" i="83"/>
  <c r="R22" i="83"/>
  <c r="J54" i="83"/>
  <c r="N54" i="83"/>
  <c r="R67" i="83"/>
  <c r="R75" i="83"/>
  <c r="J43" i="83"/>
  <c r="N59" i="83"/>
  <c r="J17" i="83"/>
  <c r="R50" i="83"/>
  <c r="N68" i="83"/>
  <c r="J68" i="76"/>
  <c r="R28" i="83"/>
  <c r="R42" i="83"/>
  <c r="J47" i="83"/>
  <c r="R29" i="83"/>
  <c r="J77" i="76"/>
  <c r="J36" i="76"/>
  <c r="J51" i="83"/>
  <c r="R47" i="83"/>
  <c r="J74" i="76"/>
  <c r="N33" i="83"/>
  <c r="R66" i="83"/>
  <c r="J20" i="83"/>
  <c r="J67" i="76"/>
  <c r="R21" i="83"/>
  <c r="N26" i="83"/>
  <c r="J46" i="83"/>
  <c r="J76" i="76"/>
  <c r="J39" i="83"/>
  <c r="J19" i="83"/>
  <c r="J64" i="83"/>
  <c r="R64" i="83"/>
  <c r="R33" i="83"/>
  <c r="J57" i="76"/>
  <c r="R39" i="83"/>
  <c r="J28" i="83"/>
  <c r="N53" i="83"/>
  <c r="R73" i="83"/>
  <c r="J21" i="83"/>
  <c r="N67" i="83"/>
  <c r="N29" i="83"/>
  <c r="R58" i="83"/>
  <c r="J38" i="83"/>
  <c r="R14" i="83"/>
  <c r="J34" i="76"/>
  <c r="J40" i="76"/>
  <c r="R76" i="83"/>
  <c r="J75" i="76"/>
  <c r="N39" i="83"/>
  <c r="J31" i="83"/>
  <c r="J30" i="76"/>
  <c r="R35" i="83"/>
  <c r="R43" i="83"/>
  <c r="J61" i="83"/>
  <c r="R56" i="83"/>
  <c r="N18" i="83"/>
  <c r="J60" i="83"/>
  <c r="R34" i="83"/>
  <c r="R18" i="83"/>
  <c r="N43" i="83"/>
  <c r="R3" i="71" l="1"/>
  <c r="R4" i="71"/>
  <c r="Q64" i="71"/>
  <c r="S64" i="71" s="1"/>
  <c r="R10" i="76"/>
  <c r="Q34" i="71"/>
  <c r="S34" i="71" s="1"/>
  <c r="N10" i="84"/>
  <c r="Q32" i="71"/>
  <c r="S32" i="71" s="1"/>
  <c r="N10" i="76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V24" i="71"/>
  <c r="S66" i="71"/>
  <c r="AG22" i="71"/>
  <c r="Q33" i="71"/>
  <c r="Q65" i="71"/>
  <c r="AG23" i="71"/>
  <c r="AG81" i="71"/>
  <c r="AH23" i="71"/>
  <c r="AH81" i="71"/>
  <c r="M69" i="71"/>
  <c r="P69" i="71" s="1"/>
  <c r="Q69" i="71" s="1"/>
  <c r="R73" i="76"/>
  <c r="N61" i="84"/>
  <c r="R55" i="76"/>
  <c r="N55" i="76"/>
  <c r="R29" i="76"/>
  <c r="N19" i="76"/>
  <c r="R16" i="76"/>
  <c r="N13" i="76"/>
  <c r="N66" i="76"/>
  <c r="N66" i="84"/>
  <c r="N59" i="84"/>
  <c r="N23" i="84"/>
  <c r="R26" i="76"/>
  <c r="N74" i="84"/>
  <c r="R38" i="76"/>
  <c r="N20" i="76"/>
  <c r="R53" i="76"/>
  <c r="N37" i="76"/>
  <c r="R71" i="76"/>
  <c r="N46" i="76"/>
  <c r="N26" i="84"/>
  <c r="N12" i="84"/>
  <c r="N41" i="76"/>
  <c r="N62" i="84"/>
  <c r="N44" i="76"/>
  <c r="N14" i="84"/>
  <c r="R11" i="76"/>
  <c r="N69" i="84"/>
  <c r="N26" i="76"/>
  <c r="N14" i="76"/>
  <c r="N43" i="84"/>
  <c r="N18" i="76"/>
  <c r="N51" i="84"/>
  <c r="R76" i="76"/>
  <c r="N53" i="84"/>
  <c r="R60" i="76"/>
  <c r="N20" i="84"/>
  <c r="N35" i="84"/>
  <c r="N24" i="84"/>
  <c r="R77" i="76"/>
  <c r="R50" i="76"/>
  <c r="R47" i="76"/>
  <c r="N72" i="84"/>
  <c r="R61" i="76"/>
  <c r="R36" i="76"/>
  <c r="N68" i="76"/>
  <c r="N47" i="76"/>
  <c r="N65" i="76"/>
  <c r="N36" i="76"/>
  <c r="N13" i="84"/>
  <c r="N47" i="84"/>
  <c r="N15" i="84"/>
  <c r="R46" i="76"/>
  <c r="R25" i="76"/>
  <c r="R27" i="76"/>
  <c r="N25" i="76"/>
  <c r="R52" i="76"/>
  <c r="R56" i="76"/>
  <c r="N42" i="76"/>
  <c r="N75" i="76"/>
  <c r="N54" i="76"/>
  <c r="N63" i="76"/>
  <c r="N19" i="84"/>
  <c r="N64" i="76"/>
  <c r="R63" i="76"/>
  <c r="R48" i="76"/>
  <c r="N11" i="84"/>
  <c r="R64" i="76"/>
  <c r="R49" i="76"/>
  <c r="N73" i="76"/>
  <c r="N48" i="76"/>
  <c r="R69" i="76"/>
  <c r="N35" i="76"/>
  <c r="R12" i="76"/>
  <c r="R44" i="76"/>
  <c r="N27" i="76"/>
  <c r="N39" i="84"/>
  <c r="R17" i="76"/>
  <c r="R41" i="76"/>
  <c r="N16" i="84"/>
  <c r="R37" i="76"/>
  <c r="N71" i="76"/>
  <c r="N55" i="84"/>
  <c r="N74" i="76"/>
  <c r="N16" i="76"/>
  <c r="N22" i="84"/>
  <c r="N77" i="76"/>
  <c r="N27" i="84"/>
  <c r="R30" i="76"/>
  <c r="N39" i="76"/>
  <c r="N43" i="76"/>
  <c r="N58" i="84"/>
  <c r="N46" i="84"/>
  <c r="N24" i="76"/>
  <c r="R54" i="76"/>
  <c r="R70" i="76"/>
  <c r="N11" i="76"/>
  <c r="N71" i="84"/>
  <c r="N45" i="76"/>
  <c r="R39" i="76"/>
  <c r="R51" i="76"/>
  <c r="N31" i="76"/>
  <c r="N30" i="76"/>
  <c r="N59" i="76"/>
  <c r="N72" i="76"/>
  <c r="N50" i="84"/>
  <c r="R18" i="76"/>
  <c r="R68" i="76"/>
  <c r="N70" i="84"/>
  <c r="R72" i="76"/>
  <c r="N49" i="84"/>
  <c r="R40" i="76"/>
  <c r="N17" i="76"/>
  <c r="N22" i="76"/>
  <c r="N34" i="76"/>
  <c r="N29" i="76"/>
  <c r="N17" i="84"/>
  <c r="R66" i="76"/>
  <c r="N53" i="76"/>
  <c r="N57" i="76"/>
  <c r="R14" i="76"/>
  <c r="N29" i="84"/>
  <c r="N48" i="84"/>
  <c r="R58" i="76"/>
  <c r="N62" i="76"/>
  <c r="R19" i="76"/>
  <c r="N61" i="76"/>
  <c r="N75" i="84"/>
  <c r="R59" i="76"/>
  <c r="R62" i="76"/>
  <c r="N18" i="84"/>
  <c r="N38" i="84"/>
  <c r="N31" i="84"/>
  <c r="R35" i="76"/>
  <c r="R33" i="76"/>
  <c r="N67" i="84"/>
  <c r="R23" i="76"/>
  <c r="N67" i="76"/>
  <c r="N30" i="84"/>
  <c r="N51" i="76"/>
  <c r="N58" i="76"/>
  <c r="N60" i="84"/>
  <c r="N49" i="76"/>
  <c r="N33" i="84"/>
  <c r="N33" i="76"/>
  <c r="N21" i="84"/>
  <c r="N63" i="84"/>
  <c r="N52" i="84"/>
  <c r="N73" i="84"/>
  <c r="R13" i="76"/>
  <c r="N32" i="84"/>
  <c r="N34" i="84"/>
  <c r="N40" i="76"/>
  <c r="R65" i="76"/>
  <c r="N37" i="84"/>
  <c r="N15" i="76"/>
  <c r="N56" i="84"/>
  <c r="N50" i="76"/>
  <c r="N54" i="84"/>
  <c r="N68" i="84"/>
  <c r="N60" i="76"/>
  <c r="N52" i="76"/>
  <c r="N28" i="76"/>
  <c r="N76" i="84"/>
  <c r="R15" i="76"/>
  <c r="N70" i="76"/>
  <c r="N56" i="76"/>
  <c r="N32" i="76"/>
  <c r="R74" i="76"/>
  <c r="N57" i="84"/>
  <c r="N40" i="84"/>
  <c r="R43" i="76"/>
  <c r="N28" i="84"/>
  <c r="R21" i="76"/>
  <c r="N23" i="76"/>
  <c r="R20" i="76"/>
  <c r="N44" i="84"/>
  <c r="R57" i="76"/>
  <c r="N65" i="84"/>
  <c r="R28" i="76"/>
  <c r="N21" i="76"/>
  <c r="R42" i="76"/>
  <c r="N36" i="84"/>
  <c r="N25" i="84"/>
  <c r="R32" i="76"/>
  <c r="N41" i="84"/>
  <c r="R67" i="76"/>
  <c r="R24" i="76"/>
  <c r="R31" i="76"/>
  <c r="N45" i="84"/>
  <c r="R22" i="76"/>
  <c r="N76" i="76"/>
  <c r="R45" i="76"/>
  <c r="N38" i="76"/>
  <c r="R34" i="76"/>
  <c r="N69" i="76"/>
  <c r="N12" i="76"/>
  <c r="N64" i="84"/>
  <c r="N42" i="84"/>
  <c r="R75" i="76"/>
  <c r="R11" i="71" l="1"/>
  <c r="K11" i="76"/>
  <c r="L11" i="76" s="1"/>
  <c r="M11" i="76" s="1"/>
  <c r="S17" i="83"/>
  <c r="T17" i="83" s="1"/>
  <c r="U17" i="83" s="1"/>
  <c r="O17" i="83"/>
  <c r="P17" i="83" s="1"/>
  <c r="Q17" i="83" s="1"/>
  <c r="O24" i="83"/>
  <c r="P24" i="83" s="1"/>
  <c r="Q24" i="83" s="1"/>
  <c r="S24" i="83"/>
  <c r="T24" i="83" s="1"/>
  <c r="U24" i="83" s="1"/>
  <c r="S39" i="83"/>
  <c r="T39" i="83" s="1"/>
  <c r="U39" i="83" s="1"/>
  <c r="O39" i="83"/>
  <c r="P39" i="83" s="1"/>
  <c r="Q39" i="83" s="1"/>
  <c r="S46" i="83"/>
  <c r="T46" i="83" s="1"/>
  <c r="U46" i="83" s="1"/>
  <c r="O46" i="83"/>
  <c r="P46" i="83" s="1"/>
  <c r="Q46" i="83" s="1"/>
  <c r="O77" i="83"/>
  <c r="P77" i="83" s="1"/>
  <c r="Q77" i="83" s="1"/>
  <c r="S77" i="83"/>
  <c r="T77" i="83" s="1"/>
  <c r="U77" i="83" s="1"/>
  <c r="S13" i="83"/>
  <c r="T13" i="83" s="1"/>
  <c r="U13" i="83" s="1"/>
  <c r="O13" i="83"/>
  <c r="P13" i="83" s="1"/>
  <c r="Q13" i="83" s="1"/>
  <c r="S20" i="83"/>
  <c r="T20" i="83" s="1"/>
  <c r="U20" i="83" s="1"/>
  <c r="O20" i="83"/>
  <c r="P20" i="83" s="1"/>
  <c r="Q20" i="83" s="1"/>
  <c r="O35" i="83"/>
  <c r="P35" i="83" s="1"/>
  <c r="Q35" i="83" s="1"/>
  <c r="S35" i="83"/>
  <c r="T35" i="83" s="1"/>
  <c r="U35" i="83" s="1"/>
  <c r="S34" i="83"/>
  <c r="T34" i="83" s="1"/>
  <c r="U34" i="83" s="1"/>
  <c r="O34" i="83"/>
  <c r="P34" i="83" s="1"/>
  <c r="Q34" i="83" s="1"/>
  <c r="S73" i="83"/>
  <c r="T73" i="83" s="1"/>
  <c r="U73" i="83" s="1"/>
  <c r="O73" i="83"/>
  <c r="P73" i="83" s="1"/>
  <c r="Q73" i="83" s="1"/>
  <c r="S16" i="83"/>
  <c r="T16" i="83" s="1"/>
  <c r="U16" i="83" s="1"/>
  <c r="O16" i="83"/>
  <c r="P16" i="83" s="1"/>
  <c r="Q16" i="83" s="1"/>
  <c r="S31" i="83"/>
  <c r="T31" i="83" s="1"/>
  <c r="U31" i="83" s="1"/>
  <c r="O31" i="83"/>
  <c r="P31" i="83" s="1"/>
  <c r="Q31" i="83" s="1"/>
  <c r="S38" i="83"/>
  <c r="T38" i="83" s="1"/>
  <c r="U38" i="83" s="1"/>
  <c r="O38" i="83"/>
  <c r="P38" i="83" s="1"/>
  <c r="Q38" i="83" s="1"/>
  <c r="O69" i="83"/>
  <c r="P69" i="83" s="1"/>
  <c r="Q69" i="83" s="1"/>
  <c r="S69" i="83"/>
  <c r="T69" i="83" s="1"/>
  <c r="U69" i="83" s="1"/>
  <c r="S76" i="83"/>
  <c r="T76" i="83" s="1"/>
  <c r="U76" i="83" s="1"/>
  <c r="O76" i="83"/>
  <c r="P76" i="83" s="1"/>
  <c r="Q76" i="83" s="1"/>
  <c r="S12" i="83"/>
  <c r="T12" i="83" s="1"/>
  <c r="U12" i="83" s="1"/>
  <c r="O12" i="83"/>
  <c r="P12" i="83" s="1"/>
  <c r="Q12" i="83" s="1"/>
  <c r="O27" i="83"/>
  <c r="P27" i="83" s="1"/>
  <c r="Q27" i="83" s="1"/>
  <c r="S27" i="83"/>
  <c r="T27" i="83" s="1"/>
  <c r="U27" i="83" s="1"/>
  <c r="S26" i="83"/>
  <c r="T26" i="83" s="1"/>
  <c r="U26" i="83" s="1"/>
  <c r="O26" i="83"/>
  <c r="P26" i="83" s="1"/>
  <c r="Q26" i="83" s="1"/>
  <c r="S65" i="83"/>
  <c r="T65" i="83" s="1"/>
  <c r="U65" i="83" s="1"/>
  <c r="O65" i="83"/>
  <c r="P65" i="83" s="1"/>
  <c r="Q65" i="83" s="1"/>
  <c r="O72" i="83"/>
  <c r="S72" i="83"/>
  <c r="T72" i="83" s="1"/>
  <c r="U72" i="83" s="1"/>
  <c r="S23" i="83"/>
  <c r="T23" i="83" s="1"/>
  <c r="U23" i="83" s="1"/>
  <c r="O23" i="83"/>
  <c r="P23" i="83" s="1"/>
  <c r="Q23" i="83" s="1"/>
  <c r="O30" i="83"/>
  <c r="P30" i="83" s="1"/>
  <c r="Q30" i="83" s="1"/>
  <c r="S30" i="83"/>
  <c r="T30" i="83" s="1"/>
  <c r="U30" i="83" s="1"/>
  <c r="S61" i="83"/>
  <c r="T61" i="83" s="1"/>
  <c r="U61" i="83" s="1"/>
  <c r="O61" i="83"/>
  <c r="P61" i="83" s="1"/>
  <c r="Q61" i="83" s="1"/>
  <c r="S68" i="83"/>
  <c r="T68" i="83" s="1"/>
  <c r="U68" i="83" s="1"/>
  <c r="O68" i="83"/>
  <c r="P68" i="83" s="1"/>
  <c r="Q68" i="83" s="1"/>
  <c r="S19" i="83"/>
  <c r="T19" i="83" s="1"/>
  <c r="U19" i="83" s="1"/>
  <c r="O19" i="83"/>
  <c r="P19" i="83" s="1"/>
  <c r="Q19" i="83" s="1"/>
  <c r="S18" i="83"/>
  <c r="T18" i="83" s="1"/>
  <c r="U18" i="83" s="1"/>
  <c r="O18" i="83"/>
  <c r="P18" i="83" s="1"/>
  <c r="Q18" i="83" s="1"/>
  <c r="O57" i="83"/>
  <c r="P57" i="83" s="1"/>
  <c r="Q57" i="83" s="1"/>
  <c r="S57" i="83"/>
  <c r="T57" i="83" s="1"/>
  <c r="U57" i="83" s="1"/>
  <c r="S64" i="83"/>
  <c r="T64" i="83" s="1"/>
  <c r="U64" i="83" s="1"/>
  <c r="O64" i="83"/>
  <c r="P64" i="83" s="1"/>
  <c r="Q64" i="83" s="1"/>
  <c r="S15" i="83"/>
  <c r="T15" i="83" s="1"/>
  <c r="U15" i="83" s="1"/>
  <c r="O15" i="83"/>
  <c r="P15" i="83" s="1"/>
  <c r="Q15" i="83" s="1"/>
  <c r="S22" i="83"/>
  <c r="T22" i="83" s="1"/>
  <c r="U22" i="83" s="1"/>
  <c r="O22" i="83"/>
  <c r="P22" i="83" s="1"/>
  <c r="Q22" i="83" s="1"/>
  <c r="S53" i="83"/>
  <c r="T53" i="83" s="1"/>
  <c r="U53" i="83" s="1"/>
  <c r="O53" i="83"/>
  <c r="P53" i="83" s="1"/>
  <c r="Q53" i="83" s="1"/>
  <c r="S60" i="83"/>
  <c r="T60" i="83" s="1"/>
  <c r="U60" i="83" s="1"/>
  <c r="O60" i="83"/>
  <c r="P60" i="83" s="1"/>
  <c r="Q60" i="83" s="1"/>
  <c r="S75" i="83"/>
  <c r="T75" i="83" s="1"/>
  <c r="U75" i="83" s="1"/>
  <c r="O75" i="83"/>
  <c r="P75" i="83" s="1"/>
  <c r="Q75" i="83" s="1"/>
  <c r="S74" i="83"/>
  <c r="T74" i="83" s="1"/>
  <c r="U74" i="83" s="1"/>
  <c r="O74" i="83"/>
  <c r="P74" i="83" s="1"/>
  <c r="Q74" i="83" s="1"/>
  <c r="O49" i="83"/>
  <c r="P49" i="83" s="1"/>
  <c r="Q49" i="83" s="1"/>
  <c r="S49" i="83"/>
  <c r="T49" i="83" s="1"/>
  <c r="U49" i="83" s="1"/>
  <c r="S56" i="83"/>
  <c r="T56" i="83" s="1"/>
  <c r="U56" i="83" s="1"/>
  <c r="O56" i="83"/>
  <c r="P56" i="83" s="1"/>
  <c r="Q56" i="83" s="1"/>
  <c r="S71" i="83"/>
  <c r="T71" i="83" s="1"/>
  <c r="U71" i="83" s="1"/>
  <c r="O71" i="83"/>
  <c r="P71" i="83" s="1"/>
  <c r="Q71" i="83" s="1"/>
  <c r="S14" i="83"/>
  <c r="T14" i="83" s="1"/>
  <c r="U14" i="83" s="1"/>
  <c r="O14" i="83"/>
  <c r="P14" i="83" s="1"/>
  <c r="Q14" i="83" s="1"/>
  <c r="S45" i="83"/>
  <c r="T45" i="83" s="1"/>
  <c r="U45" i="83" s="1"/>
  <c r="O45" i="83"/>
  <c r="P45" i="83" s="1"/>
  <c r="Q45" i="83" s="1"/>
  <c r="S52" i="83"/>
  <c r="T52" i="83" s="1"/>
  <c r="U52" i="83" s="1"/>
  <c r="O52" i="83"/>
  <c r="P52" i="83" s="1"/>
  <c r="Q52" i="83" s="1"/>
  <c r="S67" i="83"/>
  <c r="T67" i="83" s="1"/>
  <c r="U67" i="83" s="1"/>
  <c r="O67" i="83"/>
  <c r="P67" i="83" s="1"/>
  <c r="Q67" i="83" s="1"/>
  <c r="O66" i="83"/>
  <c r="P66" i="83" s="1"/>
  <c r="Q66" i="83" s="1"/>
  <c r="S66" i="83"/>
  <c r="T66" i="83" s="1"/>
  <c r="U66" i="83" s="1"/>
  <c r="S41" i="83"/>
  <c r="T41" i="83" s="1"/>
  <c r="U41" i="83" s="1"/>
  <c r="O41" i="83"/>
  <c r="P41" i="83" s="1"/>
  <c r="Q41" i="83" s="1"/>
  <c r="S48" i="83"/>
  <c r="T48" i="83" s="1"/>
  <c r="U48" i="83" s="1"/>
  <c r="O48" i="83"/>
  <c r="P48" i="83" s="1"/>
  <c r="Q48" i="83" s="1"/>
  <c r="S63" i="83"/>
  <c r="T63" i="83" s="1"/>
  <c r="U63" i="83" s="1"/>
  <c r="O63" i="83"/>
  <c r="P63" i="83" s="1"/>
  <c r="Q63" i="83" s="1"/>
  <c r="S70" i="83"/>
  <c r="T70" i="83" s="1"/>
  <c r="U70" i="83" s="1"/>
  <c r="O70" i="83"/>
  <c r="P70" i="83" s="1"/>
  <c r="Q70" i="83" s="1"/>
  <c r="S37" i="83"/>
  <c r="T37" i="83" s="1"/>
  <c r="U37" i="83" s="1"/>
  <c r="O37" i="83"/>
  <c r="P37" i="83" s="1"/>
  <c r="Q37" i="83" s="1"/>
  <c r="S44" i="83"/>
  <c r="T44" i="83" s="1"/>
  <c r="U44" i="83" s="1"/>
  <c r="O44" i="83"/>
  <c r="P44" i="83" s="1"/>
  <c r="Q44" i="83" s="1"/>
  <c r="S59" i="83"/>
  <c r="T59" i="83" s="1"/>
  <c r="U59" i="83" s="1"/>
  <c r="O59" i="83"/>
  <c r="P59" i="83" s="1"/>
  <c r="Q59" i="83" s="1"/>
  <c r="S58" i="83"/>
  <c r="T58" i="83" s="1"/>
  <c r="U58" i="83" s="1"/>
  <c r="O58" i="83"/>
  <c r="P58" i="83" s="1"/>
  <c r="Q58" i="83" s="1"/>
  <c r="S11" i="83"/>
  <c r="O11" i="83"/>
  <c r="P11" i="83" s="1"/>
  <c r="Q11" i="83" s="1"/>
  <c r="S33" i="83"/>
  <c r="T33" i="83" s="1"/>
  <c r="U33" i="83" s="1"/>
  <c r="O33" i="83"/>
  <c r="P33" i="83" s="1"/>
  <c r="Q33" i="83" s="1"/>
  <c r="S40" i="83"/>
  <c r="T40" i="83" s="1"/>
  <c r="U40" i="83" s="1"/>
  <c r="O40" i="83"/>
  <c r="P40" i="83" s="1"/>
  <c r="Q40" i="83" s="1"/>
  <c r="O55" i="83"/>
  <c r="P55" i="83" s="1"/>
  <c r="Q55" i="83" s="1"/>
  <c r="S55" i="83"/>
  <c r="T55" i="83" s="1"/>
  <c r="U55" i="83" s="1"/>
  <c r="S62" i="83"/>
  <c r="T62" i="83" s="1"/>
  <c r="U62" i="83" s="1"/>
  <c r="O62" i="83"/>
  <c r="P62" i="83" s="1"/>
  <c r="Q62" i="83" s="1"/>
  <c r="O29" i="83"/>
  <c r="P29" i="83" s="1"/>
  <c r="Q29" i="83" s="1"/>
  <c r="S29" i="83"/>
  <c r="T29" i="83" s="1"/>
  <c r="U29" i="83" s="1"/>
  <c r="O36" i="83"/>
  <c r="P36" i="83" s="1"/>
  <c r="Q36" i="83" s="1"/>
  <c r="S36" i="83"/>
  <c r="T36" i="83" s="1"/>
  <c r="U36" i="83" s="1"/>
  <c r="O51" i="83"/>
  <c r="P51" i="83" s="1"/>
  <c r="Q51" i="83" s="1"/>
  <c r="S51" i="83"/>
  <c r="T51" i="83" s="1"/>
  <c r="U51" i="83" s="1"/>
  <c r="S50" i="83"/>
  <c r="T50" i="83" s="1"/>
  <c r="U50" i="83" s="1"/>
  <c r="O50" i="83"/>
  <c r="P50" i="83" s="1"/>
  <c r="Q50" i="83" s="1"/>
  <c r="O25" i="83"/>
  <c r="P25" i="83" s="1"/>
  <c r="Q25" i="83" s="1"/>
  <c r="S25" i="83"/>
  <c r="T25" i="83" s="1"/>
  <c r="U25" i="83" s="1"/>
  <c r="S32" i="83"/>
  <c r="T32" i="83" s="1"/>
  <c r="U32" i="83" s="1"/>
  <c r="O32" i="83"/>
  <c r="P32" i="83" s="1"/>
  <c r="Q32" i="83" s="1"/>
  <c r="S47" i="83"/>
  <c r="T47" i="83" s="1"/>
  <c r="U47" i="83" s="1"/>
  <c r="O47" i="83"/>
  <c r="P47" i="83" s="1"/>
  <c r="Q47" i="83" s="1"/>
  <c r="S54" i="83"/>
  <c r="T54" i="83" s="1"/>
  <c r="U54" i="83" s="1"/>
  <c r="O54" i="83"/>
  <c r="P54" i="83" s="1"/>
  <c r="Q54" i="83" s="1"/>
  <c r="O21" i="83"/>
  <c r="P21" i="83" s="1"/>
  <c r="Q21" i="83" s="1"/>
  <c r="S21" i="83"/>
  <c r="T21" i="83" s="1"/>
  <c r="U21" i="83" s="1"/>
  <c r="S28" i="83"/>
  <c r="T28" i="83" s="1"/>
  <c r="U28" i="83" s="1"/>
  <c r="O28" i="83"/>
  <c r="P28" i="83" s="1"/>
  <c r="Q28" i="83" s="1"/>
  <c r="S43" i="83"/>
  <c r="T43" i="83" s="1"/>
  <c r="U43" i="83" s="1"/>
  <c r="O43" i="83"/>
  <c r="P43" i="83" s="1"/>
  <c r="Q43" i="83" s="1"/>
  <c r="O42" i="83"/>
  <c r="P42" i="83" s="1"/>
  <c r="Q42" i="83" s="1"/>
  <c r="S42" i="83"/>
  <c r="T42" i="83" s="1"/>
  <c r="U42" i="83" s="1"/>
  <c r="S23" i="84"/>
  <c r="T23" i="84" s="1"/>
  <c r="U23" i="84" s="1"/>
  <c r="S27" i="84"/>
  <c r="T27" i="84" s="1"/>
  <c r="U27" i="84" s="1"/>
  <c r="S28" i="84"/>
  <c r="T28" i="84" s="1"/>
  <c r="U28" i="84" s="1"/>
  <c r="S16" i="84"/>
  <c r="T16" i="84" s="1"/>
  <c r="U16" i="84" s="1"/>
  <c r="S65" i="84"/>
  <c r="T65" i="84" s="1"/>
  <c r="U65" i="84" s="1"/>
  <c r="S53" i="84"/>
  <c r="T53" i="84" s="1"/>
  <c r="U53" i="84" s="1"/>
  <c r="S30" i="84"/>
  <c r="T30" i="84" s="1"/>
  <c r="U30" i="84" s="1"/>
  <c r="S15" i="84"/>
  <c r="T15" i="84" s="1"/>
  <c r="U15" i="84" s="1"/>
  <c r="S19" i="84"/>
  <c r="T19" i="84" s="1"/>
  <c r="U19" i="84" s="1"/>
  <c r="S17" i="84"/>
  <c r="T17" i="84" s="1"/>
  <c r="U17" i="84" s="1"/>
  <c r="S66" i="84"/>
  <c r="T66" i="84" s="1"/>
  <c r="U66" i="84" s="1"/>
  <c r="S54" i="84"/>
  <c r="T54" i="84" s="1"/>
  <c r="U54" i="84" s="1"/>
  <c r="S42" i="84"/>
  <c r="T42" i="84" s="1"/>
  <c r="U42" i="84" s="1"/>
  <c r="S20" i="84"/>
  <c r="T20" i="84" s="1"/>
  <c r="U20" i="84" s="1"/>
  <c r="S71" i="84"/>
  <c r="T71" i="84" s="1"/>
  <c r="U71" i="84" s="1"/>
  <c r="S75" i="84"/>
  <c r="T75" i="84" s="1"/>
  <c r="U75" i="84" s="1"/>
  <c r="S11" i="84"/>
  <c r="T11" i="84" s="1"/>
  <c r="U11" i="84" s="1"/>
  <c r="S68" i="84"/>
  <c r="T68" i="84" s="1"/>
  <c r="U68" i="84" s="1"/>
  <c r="S56" i="84"/>
  <c r="T56" i="84" s="1"/>
  <c r="U56" i="84" s="1"/>
  <c r="S44" i="84"/>
  <c r="T44" i="84" s="1"/>
  <c r="U44" i="84" s="1"/>
  <c r="S32" i="84"/>
  <c r="T32" i="84" s="1"/>
  <c r="U32" i="84" s="1"/>
  <c r="S72" i="84"/>
  <c r="T72" i="84" s="1"/>
  <c r="U72" i="84" s="1"/>
  <c r="S63" i="84"/>
  <c r="T63" i="84" s="1"/>
  <c r="U63" i="84" s="1"/>
  <c r="S67" i="84"/>
  <c r="T67" i="84" s="1"/>
  <c r="U67" i="84" s="1"/>
  <c r="S69" i="84"/>
  <c r="T69" i="84" s="1"/>
  <c r="U69" i="84" s="1"/>
  <c r="S57" i="84"/>
  <c r="T57" i="84" s="1"/>
  <c r="U57" i="84" s="1"/>
  <c r="S45" i="84"/>
  <c r="T45" i="84" s="1"/>
  <c r="U45" i="84" s="1"/>
  <c r="S33" i="84"/>
  <c r="T33" i="84" s="1"/>
  <c r="U33" i="84" s="1"/>
  <c r="S21" i="84"/>
  <c r="T21" i="84" s="1"/>
  <c r="U21" i="84" s="1"/>
  <c r="S61" i="84"/>
  <c r="T61" i="84" s="1"/>
  <c r="U61" i="84" s="1"/>
  <c r="S55" i="84"/>
  <c r="T55" i="84" s="1"/>
  <c r="U55" i="84" s="1"/>
  <c r="S59" i="84"/>
  <c r="T59" i="84" s="1"/>
  <c r="U59" i="84" s="1"/>
  <c r="S70" i="84"/>
  <c r="T70" i="84" s="1"/>
  <c r="U70" i="84" s="1"/>
  <c r="S58" i="84"/>
  <c r="T58" i="84" s="1"/>
  <c r="U58" i="84" s="1"/>
  <c r="S46" i="84"/>
  <c r="T46" i="84" s="1"/>
  <c r="U46" i="84" s="1"/>
  <c r="S34" i="84"/>
  <c r="T34" i="84" s="1"/>
  <c r="U34" i="84" s="1"/>
  <c r="S22" i="84"/>
  <c r="T22" i="84" s="1"/>
  <c r="U22" i="84" s="1"/>
  <c r="S73" i="84"/>
  <c r="T73" i="84" s="1"/>
  <c r="U73" i="84" s="1"/>
  <c r="S50" i="84"/>
  <c r="T50" i="84" s="1"/>
  <c r="U50" i="84" s="1"/>
  <c r="S47" i="84"/>
  <c r="T47" i="84" s="1"/>
  <c r="U47" i="84" s="1"/>
  <c r="S51" i="84"/>
  <c r="T51" i="84" s="1"/>
  <c r="U51" i="84" s="1"/>
  <c r="S60" i="84"/>
  <c r="T60" i="84" s="1"/>
  <c r="U60" i="84" s="1"/>
  <c r="S48" i="84"/>
  <c r="T48" i="84" s="1"/>
  <c r="U48" i="84" s="1"/>
  <c r="S36" i="84"/>
  <c r="T36" i="84" s="1"/>
  <c r="U36" i="84" s="1"/>
  <c r="S24" i="84"/>
  <c r="T24" i="84" s="1"/>
  <c r="U24" i="84" s="1"/>
  <c r="S12" i="84"/>
  <c r="T12" i="84" s="1"/>
  <c r="U12" i="84" s="1"/>
  <c r="S62" i="84"/>
  <c r="T62" i="84" s="1"/>
  <c r="U62" i="84" s="1"/>
  <c r="S40" i="84"/>
  <c r="T40" i="84" s="1"/>
  <c r="U40" i="84" s="1"/>
  <c r="S39" i="84"/>
  <c r="T39" i="84" s="1"/>
  <c r="U39" i="84" s="1"/>
  <c r="S43" i="84"/>
  <c r="T43" i="84" s="1"/>
  <c r="U43" i="84" s="1"/>
  <c r="S49" i="84"/>
  <c r="T49" i="84" s="1"/>
  <c r="U49" i="84" s="1"/>
  <c r="S37" i="84"/>
  <c r="T37" i="84" s="1"/>
  <c r="U37" i="84" s="1"/>
  <c r="S25" i="84"/>
  <c r="T25" i="84" s="1"/>
  <c r="U25" i="84" s="1"/>
  <c r="S13" i="84"/>
  <c r="T13" i="84" s="1"/>
  <c r="U13" i="84" s="1"/>
  <c r="S74" i="84"/>
  <c r="T74" i="84" s="1"/>
  <c r="U74" i="84" s="1"/>
  <c r="S52" i="84"/>
  <c r="T52" i="84" s="1"/>
  <c r="U52" i="84" s="1"/>
  <c r="S29" i="84"/>
  <c r="T29" i="84" s="1"/>
  <c r="U29" i="84" s="1"/>
  <c r="S31" i="84"/>
  <c r="T31" i="84" s="1"/>
  <c r="U31" i="84" s="1"/>
  <c r="S35" i="84"/>
  <c r="T35" i="84" s="1"/>
  <c r="U35" i="84" s="1"/>
  <c r="S38" i="84"/>
  <c r="T38" i="84" s="1"/>
  <c r="U38" i="84" s="1"/>
  <c r="S26" i="84"/>
  <c r="T26" i="84" s="1"/>
  <c r="U26" i="84" s="1"/>
  <c r="S14" i="84"/>
  <c r="T14" i="84" s="1"/>
  <c r="U14" i="84" s="1"/>
  <c r="S76" i="84"/>
  <c r="T76" i="84" s="1"/>
  <c r="U76" i="84" s="1"/>
  <c r="S64" i="84"/>
  <c r="T64" i="84" s="1"/>
  <c r="U64" i="84" s="1"/>
  <c r="S41" i="84"/>
  <c r="T41" i="84" s="1"/>
  <c r="U41" i="84" s="1"/>
  <c r="S18" i="84"/>
  <c r="T18" i="84" s="1"/>
  <c r="U18" i="84" s="1"/>
  <c r="O15" i="84"/>
  <c r="P15" i="84" s="1"/>
  <c r="Q15" i="84" s="1"/>
  <c r="O23" i="84"/>
  <c r="P23" i="84" s="1"/>
  <c r="Q23" i="84" s="1"/>
  <c r="O31" i="84"/>
  <c r="P31" i="84" s="1"/>
  <c r="Q31" i="84" s="1"/>
  <c r="O39" i="84"/>
  <c r="P39" i="84" s="1"/>
  <c r="Q39" i="84" s="1"/>
  <c r="O47" i="84"/>
  <c r="P47" i="84" s="1"/>
  <c r="Q47" i="84" s="1"/>
  <c r="O55" i="84"/>
  <c r="P55" i="84" s="1"/>
  <c r="Q55" i="84" s="1"/>
  <c r="O63" i="84"/>
  <c r="P63" i="84" s="1"/>
  <c r="Q63" i="84" s="1"/>
  <c r="O71" i="84"/>
  <c r="P71" i="84" s="1"/>
  <c r="Q71" i="84" s="1"/>
  <c r="O16" i="84"/>
  <c r="P16" i="84" s="1"/>
  <c r="Q16" i="84" s="1"/>
  <c r="O24" i="84"/>
  <c r="P24" i="84" s="1"/>
  <c r="Q24" i="84" s="1"/>
  <c r="O32" i="84"/>
  <c r="P32" i="84" s="1"/>
  <c r="Q32" i="84" s="1"/>
  <c r="O40" i="84"/>
  <c r="P40" i="84" s="1"/>
  <c r="Q40" i="84" s="1"/>
  <c r="O48" i="84"/>
  <c r="P48" i="84" s="1"/>
  <c r="Q48" i="84" s="1"/>
  <c r="O56" i="84"/>
  <c r="P56" i="84" s="1"/>
  <c r="Q56" i="84" s="1"/>
  <c r="O64" i="84"/>
  <c r="P64" i="84" s="1"/>
  <c r="Q64" i="84" s="1"/>
  <c r="O72" i="84"/>
  <c r="P72" i="84" s="1"/>
  <c r="Q72" i="84" s="1"/>
  <c r="O17" i="84"/>
  <c r="P17" i="84" s="1"/>
  <c r="Q17" i="84" s="1"/>
  <c r="O25" i="84"/>
  <c r="P25" i="84" s="1"/>
  <c r="Q25" i="84" s="1"/>
  <c r="O33" i="84"/>
  <c r="P33" i="84" s="1"/>
  <c r="Q33" i="84" s="1"/>
  <c r="O41" i="84"/>
  <c r="P41" i="84" s="1"/>
  <c r="Q41" i="84" s="1"/>
  <c r="O49" i="84"/>
  <c r="P49" i="84" s="1"/>
  <c r="Q49" i="84" s="1"/>
  <c r="O57" i="84"/>
  <c r="P57" i="84" s="1"/>
  <c r="Q57" i="84" s="1"/>
  <c r="O65" i="84"/>
  <c r="P65" i="84" s="1"/>
  <c r="Q65" i="84" s="1"/>
  <c r="O73" i="84"/>
  <c r="P73" i="84" s="1"/>
  <c r="Q73" i="84" s="1"/>
  <c r="O18" i="84"/>
  <c r="P18" i="84" s="1"/>
  <c r="Q18" i="84" s="1"/>
  <c r="O26" i="84"/>
  <c r="P26" i="84" s="1"/>
  <c r="Q26" i="84" s="1"/>
  <c r="O34" i="84"/>
  <c r="P34" i="84" s="1"/>
  <c r="Q34" i="84" s="1"/>
  <c r="O42" i="84"/>
  <c r="P42" i="84" s="1"/>
  <c r="Q42" i="84" s="1"/>
  <c r="O50" i="84"/>
  <c r="P50" i="84" s="1"/>
  <c r="Q50" i="84" s="1"/>
  <c r="O58" i="84"/>
  <c r="P58" i="84" s="1"/>
  <c r="Q58" i="84" s="1"/>
  <c r="O66" i="84"/>
  <c r="P66" i="84" s="1"/>
  <c r="Q66" i="84" s="1"/>
  <c r="O74" i="84"/>
  <c r="P74" i="84" s="1"/>
  <c r="Q74" i="84" s="1"/>
  <c r="O11" i="84"/>
  <c r="P11" i="84" s="1"/>
  <c r="Q11" i="84" s="1"/>
  <c r="O19" i="84"/>
  <c r="P19" i="84" s="1"/>
  <c r="Q19" i="84" s="1"/>
  <c r="O27" i="84"/>
  <c r="P27" i="84" s="1"/>
  <c r="Q27" i="84" s="1"/>
  <c r="O35" i="84"/>
  <c r="P35" i="84" s="1"/>
  <c r="Q35" i="84" s="1"/>
  <c r="O43" i="84"/>
  <c r="P43" i="84" s="1"/>
  <c r="Q43" i="84" s="1"/>
  <c r="O51" i="84"/>
  <c r="P51" i="84" s="1"/>
  <c r="Q51" i="84" s="1"/>
  <c r="O59" i="84"/>
  <c r="P59" i="84" s="1"/>
  <c r="Q59" i="84" s="1"/>
  <c r="O67" i="84"/>
  <c r="P67" i="84" s="1"/>
  <c r="Q67" i="84" s="1"/>
  <c r="O75" i="84"/>
  <c r="P75" i="84" s="1"/>
  <c r="Q75" i="84" s="1"/>
  <c r="O12" i="84"/>
  <c r="P12" i="84" s="1"/>
  <c r="Q12" i="84" s="1"/>
  <c r="O20" i="84"/>
  <c r="P20" i="84" s="1"/>
  <c r="Q20" i="84" s="1"/>
  <c r="O28" i="84"/>
  <c r="P28" i="84" s="1"/>
  <c r="Q28" i="84" s="1"/>
  <c r="O36" i="84"/>
  <c r="P36" i="84" s="1"/>
  <c r="Q36" i="84" s="1"/>
  <c r="O44" i="84"/>
  <c r="P44" i="84" s="1"/>
  <c r="Q44" i="84" s="1"/>
  <c r="O52" i="84"/>
  <c r="P52" i="84" s="1"/>
  <c r="Q52" i="84" s="1"/>
  <c r="O60" i="84"/>
  <c r="P60" i="84" s="1"/>
  <c r="Q60" i="84" s="1"/>
  <c r="O68" i="84"/>
  <c r="P68" i="84" s="1"/>
  <c r="Q68" i="84" s="1"/>
  <c r="O76" i="84"/>
  <c r="P76" i="84" s="1"/>
  <c r="Q76" i="84" s="1"/>
  <c r="O13" i="84"/>
  <c r="P13" i="84" s="1"/>
  <c r="Q13" i="84" s="1"/>
  <c r="O21" i="84"/>
  <c r="P21" i="84" s="1"/>
  <c r="Q21" i="84" s="1"/>
  <c r="O29" i="84"/>
  <c r="P29" i="84" s="1"/>
  <c r="Q29" i="84" s="1"/>
  <c r="O37" i="84"/>
  <c r="P37" i="84" s="1"/>
  <c r="Q37" i="84" s="1"/>
  <c r="O45" i="84"/>
  <c r="P45" i="84" s="1"/>
  <c r="Q45" i="84" s="1"/>
  <c r="O53" i="84"/>
  <c r="P53" i="84" s="1"/>
  <c r="Q53" i="84" s="1"/>
  <c r="O61" i="84"/>
  <c r="P61" i="84" s="1"/>
  <c r="Q61" i="84" s="1"/>
  <c r="O69" i="84"/>
  <c r="P69" i="84" s="1"/>
  <c r="Q69" i="84" s="1"/>
  <c r="O14" i="84"/>
  <c r="P14" i="84" s="1"/>
  <c r="Q14" i="84" s="1"/>
  <c r="O22" i="84"/>
  <c r="P22" i="84" s="1"/>
  <c r="Q22" i="84" s="1"/>
  <c r="O30" i="84"/>
  <c r="P30" i="84" s="1"/>
  <c r="Q30" i="84" s="1"/>
  <c r="O38" i="84"/>
  <c r="P38" i="84" s="1"/>
  <c r="Q38" i="84" s="1"/>
  <c r="O46" i="84"/>
  <c r="P46" i="84" s="1"/>
  <c r="Q46" i="84" s="1"/>
  <c r="O54" i="84"/>
  <c r="P54" i="84" s="1"/>
  <c r="Q54" i="84" s="1"/>
  <c r="O62" i="84"/>
  <c r="P62" i="84" s="1"/>
  <c r="Q62" i="84" s="1"/>
  <c r="O70" i="84"/>
  <c r="P70" i="84" s="1"/>
  <c r="Q70" i="84" s="1"/>
  <c r="S73" i="76"/>
  <c r="T73" i="76" s="1"/>
  <c r="U73" i="76" s="1"/>
  <c r="S65" i="76"/>
  <c r="T65" i="76" s="1"/>
  <c r="U65" i="76" s="1"/>
  <c r="S57" i="76"/>
  <c r="T57" i="76" s="1"/>
  <c r="U57" i="76" s="1"/>
  <c r="S49" i="76"/>
  <c r="T49" i="76" s="1"/>
  <c r="U49" i="76" s="1"/>
  <c r="S41" i="76"/>
  <c r="T41" i="76" s="1"/>
  <c r="U41" i="76" s="1"/>
  <c r="S33" i="76"/>
  <c r="T33" i="76" s="1"/>
  <c r="U33" i="76" s="1"/>
  <c r="S25" i="76"/>
  <c r="T25" i="76" s="1"/>
  <c r="U25" i="76" s="1"/>
  <c r="S17" i="76"/>
  <c r="T17" i="76" s="1"/>
  <c r="U17" i="76" s="1"/>
  <c r="S72" i="76"/>
  <c r="T72" i="76" s="1"/>
  <c r="U72" i="76" s="1"/>
  <c r="S64" i="76"/>
  <c r="T64" i="76" s="1"/>
  <c r="U64" i="76" s="1"/>
  <c r="S56" i="76"/>
  <c r="T56" i="76" s="1"/>
  <c r="U56" i="76" s="1"/>
  <c r="S48" i="76"/>
  <c r="T48" i="76" s="1"/>
  <c r="U48" i="76" s="1"/>
  <c r="S40" i="76"/>
  <c r="T40" i="76" s="1"/>
  <c r="U40" i="76" s="1"/>
  <c r="S32" i="76"/>
  <c r="T32" i="76" s="1"/>
  <c r="U32" i="76" s="1"/>
  <c r="S24" i="76"/>
  <c r="T24" i="76" s="1"/>
  <c r="U24" i="76" s="1"/>
  <c r="S16" i="76"/>
  <c r="T16" i="76" s="1"/>
  <c r="U16" i="76" s="1"/>
  <c r="S71" i="76"/>
  <c r="T71" i="76" s="1"/>
  <c r="U71" i="76" s="1"/>
  <c r="S63" i="76"/>
  <c r="T63" i="76" s="1"/>
  <c r="U63" i="76" s="1"/>
  <c r="S55" i="76"/>
  <c r="T55" i="76" s="1"/>
  <c r="U55" i="76" s="1"/>
  <c r="S47" i="76"/>
  <c r="T47" i="76" s="1"/>
  <c r="U47" i="76" s="1"/>
  <c r="S39" i="76"/>
  <c r="T39" i="76" s="1"/>
  <c r="U39" i="76" s="1"/>
  <c r="S31" i="76"/>
  <c r="T31" i="76" s="1"/>
  <c r="U31" i="76" s="1"/>
  <c r="S23" i="76"/>
  <c r="T23" i="76" s="1"/>
  <c r="U23" i="76" s="1"/>
  <c r="S15" i="76"/>
  <c r="T15" i="76" s="1"/>
  <c r="U15" i="76" s="1"/>
  <c r="S70" i="76"/>
  <c r="T70" i="76" s="1"/>
  <c r="U70" i="76" s="1"/>
  <c r="S62" i="76"/>
  <c r="T62" i="76" s="1"/>
  <c r="U62" i="76" s="1"/>
  <c r="S54" i="76"/>
  <c r="T54" i="76" s="1"/>
  <c r="U54" i="76" s="1"/>
  <c r="S46" i="76"/>
  <c r="T46" i="76" s="1"/>
  <c r="U46" i="76" s="1"/>
  <c r="S38" i="76"/>
  <c r="T38" i="76" s="1"/>
  <c r="U38" i="76" s="1"/>
  <c r="S30" i="76"/>
  <c r="T30" i="76" s="1"/>
  <c r="U30" i="76" s="1"/>
  <c r="S22" i="76"/>
  <c r="T22" i="76" s="1"/>
  <c r="U22" i="76" s="1"/>
  <c r="S14" i="76"/>
  <c r="T14" i="76" s="1"/>
  <c r="U14" i="76" s="1"/>
  <c r="S77" i="76"/>
  <c r="T77" i="76" s="1"/>
  <c r="U77" i="76" s="1"/>
  <c r="S69" i="76"/>
  <c r="T69" i="76" s="1"/>
  <c r="U69" i="76" s="1"/>
  <c r="S61" i="76"/>
  <c r="T61" i="76" s="1"/>
  <c r="U61" i="76" s="1"/>
  <c r="S53" i="76"/>
  <c r="T53" i="76" s="1"/>
  <c r="U53" i="76" s="1"/>
  <c r="S45" i="76"/>
  <c r="T45" i="76" s="1"/>
  <c r="U45" i="76" s="1"/>
  <c r="S37" i="76"/>
  <c r="T37" i="76" s="1"/>
  <c r="U37" i="76" s="1"/>
  <c r="S29" i="76"/>
  <c r="T29" i="76" s="1"/>
  <c r="U29" i="76" s="1"/>
  <c r="S21" i="76"/>
  <c r="T21" i="76" s="1"/>
  <c r="U21" i="76" s="1"/>
  <c r="S13" i="76"/>
  <c r="T13" i="76" s="1"/>
  <c r="U13" i="76" s="1"/>
  <c r="S76" i="76"/>
  <c r="T76" i="76" s="1"/>
  <c r="U76" i="76" s="1"/>
  <c r="S68" i="76"/>
  <c r="T68" i="76" s="1"/>
  <c r="U68" i="76" s="1"/>
  <c r="S60" i="76"/>
  <c r="T60" i="76" s="1"/>
  <c r="U60" i="76" s="1"/>
  <c r="S52" i="76"/>
  <c r="T52" i="76" s="1"/>
  <c r="U52" i="76" s="1"/>
  <c r="S44" i="76"/>
  <c r="T44" i="76" s="1"/>
  <c r="U44" i="76" s="1"/>
  <c r="S36" i="76"/>
  <c r="T36" i="76" s="1"/>
  <c r="U36" i="76" s="1"/>
  <c r="S28" i="76"/>
  <c r="T28" i="76" s="1"/>
  <c r="U28" i="76" s="1"/>
  <c r="S20" i="76"/>
  <c r="T20" i="76" s="1"/>
  <c r="U20" i="76" s="1"/>
  <c r="S12" i="76"/>
  <c r="T12" i="76" s="1"/>
  <c r="U12" i="76" s="1"/>
  <c r="S75" i="76"/>
  <c r="T75" i="76" s="1"/>
  <c r="U75" i="76" s="1"/>
  <c r="S67" i="76"/>
  <c r="T67" i="76" s="1"/>
  <c r="U67" i="76" s="1"/>
  <c r="S59" i="76"/>
  <c r="T59" i="76" s="1"/>
  <c r="U59" i="76" s="1"/>
  <c r="S51" i="76"/>
  <c r="T51" i="76" s="1"/>
  <c r="U51" i="76" s="1"/>
  <c r="S43" i="76"/>
  <c r="T43" i="76" s="1"/>
  <c r="U43" i="76" s="1"/>
  <c r="S35" i="76"/>
  <c r="T35" i="76" s="1"/>
  <c r="U35" i="76" s="1"/>
  <c r="S27" i="76"/>
  <c r="T27" i="76" s="1"/>
  <c r="U27" i="76" s="1"/>
  <c r="S19" i="76"/>
  <c r="T19" i="76" s="1"/>
  <c r="U19" i="76" s="1"/>
  <c r="S11" i="76"/>
  <c r="T11" i="76" s="1"/>
  <c r="U11" i="76" s="1"/>
  <c r="S74" i="76"/>
  <c r="T74" i="76" s="1"/>
  <c r="U74" i="76" s="1"/>
  <c r="S66" i="76"/>
  <c r="T66" i="76" s="1"/>
  <c r="U66" i="76" s="1"/>
  <c r="S58" i="76"/>
  <c r="T58" i="76" s="1"/>
  <c r="U58" i="76" s="1"/>
  <c r="S50" i="76"/>
  <c r="T50" i="76" s="1"/>
  <c r="U50" i="76" s="1"/>
  <c r="S42" i="76"/>
  <c r="T42" i="76" s="1"/>
  <c r="U42" i="76" s="1"/>
  <c r="S34" i="76"/>
  <c r="T34" i="76" s="1"/>
  <c r="U34" i="76" s="1"/>
  <c r="S26" i="76"/>
  <c r="T26" i="76" s="1"/>
  <c r="U26" i="76" s="1"/>
  <c r="S18" i="76"/>
  <c r="T18" i="76" s="1"/>
  <c r="U18" i="76" s="1"/>
  <c r="O73" i="76"/>
  <c r="P73" i="76" s="1"/>
  <c r="Q73" i="76" s="1"/>
  <c r="O70" i="76"/>
  <c r="P70" i="76" s="1"/>
  <c r="Q70" i="76" s="1"/>
  <c r="O62" i="76"/>
  <c r="P62" i="76" s="1"/>
  <c r="Q62" i="76" s="1"/>
  <c r="O54" i="76"/>
  <c r="P54" i="76" s="1"/>
  <c r="Q54" i="76" s="1"/>
  <c r="O46" i="76"/>
  <c r="P46" i="76" s="1"/>
  <c r="Q46" i="76" s="1"/>
  <c r="O38" i="76"/>
  <c r="P38" i="76" s="1"/>
  <c r="Q38" i="76" s="1"/>
  <c r="O30" i="76"/>
  <c r="P30" i="76" s="1"/>
  <c r="Q30" i="76" s="1"/>
  <c r="O22" i="76"/>
  <c r="P22" i="76" s="1"/>
  <c r="Q22" i="76" s="1"/>
  <c r="O14" i="76"/>
  <c r="P14" i="76" s="1"/>
  <c r="Q14" i="76" s="1"/>
  <c r="O77" i="76"/>
  <c r="P77" i="76" s="1"/>
  <c r="Q77" i="76" s="1"/>
  <c r="O75" i="76"/>
  <c r="P75" i="76" s="1"/>
  <c r="Q75" i="76" s="1"/>
  <c r="O74" i="76"/>
  <c r="P74" i="76" s="1"/>
  <c r="Q74" i="76" s="1"/>
  <c r="O66" i="76"/>
  <c r="P66" i="76" s="1"/>
  <c r="Q66" i="76" s="1"/>
  <c r="O58" i="76"/>
  <c r="P58" i="76" s="1"/>
  <c r="Q58" i="76" s="1"/>
  <c r="O50" i="76"/>
  <c r="P50" i="76" s="1"/>
  <c r="Q50" i="76" s="1"/>
  <c r="O42" i="76"/>
  <c r="P42" i="76" s="1"/>
  <c r="Q42" i="76" s="1"/>
  <c r="O34" i="76"/>
  <c r="P34" i="76" s="1"/>
  <c r="Q34" i="76" s="1"/>
  <c r="O26" i="76"/>
  <c r="P26" i="76" s="1"/>
  <c r="Q26" i="76" s="1"/>
  <c r="O18" i="76"/>
  <c r="P18" i="76" s="1"/>
  <c r="Q18" i="76" s="1"/>
  <c r="O68" i="76"/>
  <c r="P68" i="76" s="1"/>
  <c r="Q68" i="76" s="1"/>
  <c r="O57" i="76"/>
  <c r="P57" i="76" s="1"/>
  <c r="Q57" i="76" s="1"/>
  <c r="O47" i="76"/>
  <c r="P47" i="76" s="1"/>
  <c r="Q47" i="76" s="1"/>
  <c r="O36" i="76"/>
  <c r="P36" i="76" s="1"/>
  <c r="Q36" i="76" s="1"/>
  <c r="O25" i="76"/>
  <c r="P25" i="76" s="1"/>
  <c r="Q25" i="76" s="1"/>
  <c r="O15" i="76"/>
  <c r="P15" i="76" s="1"/>
  <c r="Q15" i="76" s="1"/>
  <c r="O67" i="76"/>
  <c r="P67" i="76" s="1"/>
  <c r="Q67" i="76" s="1"/>
  <c r="O56" i="76"/>
  <c r="P56" i="76" s="1"/>
  <c r="Q56" i="76" s="1"/>
  <c r="O45" i="76"/>
  <c r="P45" i="76" s="1"/>
  <c r="Q45" i="76" s="1"/>
  <c r="O35" i="76"/>
  <c r="P35" i="76" s="1"/>
  <c r="Q35" i="76" s="1"/>
  <c r="O24" i="76"/>
  <c r="P24" i="76" s="1"/>
  <c r="Q24" i="76" s="1"/>
  <c r="O13" i="76"/>
  <c r="P13" i="76" s="1"/>
  <c r="Q13" i="76" s="1"/>
  <c r="O65" i="76"/>
  <c r="P65" i="76" s="1"/>
  <c r="Q65" i="76" s="1"/>
  <c r="O55" i="76"/>
  <c r="P55" i="76" s="1"/>
  <c r="Q55" i="76" s="1"/>
  <c r="O44" i="76"/>
  <c r="P44" i="76" s="1"/>
  <c r="Q44" i="76" s="1"/>
  <c r="O33" i="76"/>
  <c r="P33" i="76" s="1"/>
  <c r="Q33" i="76" s="1"/>
  <c r="O23" i="76"/>
  <c r="P23" i="76" s="1"/>
  <c r="Q23" i="76" s="1"/>
  <c r="O12" i="76"/>
  <c r="P12" i="76" s="1"/>
  <c r="Q12" i="76" s="1"/>
  <c r="O64" i="76"/>
  <c r="P64" i="76" s="1"/>
  <c r="Q64" i="76" s="1"/>
  <c r="O53" i="76"/>
  <c r="P53" i="76" s="1"/>
  <c r="Q53" i="76" s="1"/>
  <c r="O43" i="76"/>
  <c r="P43" i="76" s="1"/>
  <c r="Q43" i="76" s="1"/>
  <c r="O32" i="76"/>
  <c r="P32" i="76" s="1"/>
  <c r="Q32" i="76" s="1"/>
  <c r="O21" i="76"/>
  <c r="P21" i="76" s="1"/>
  <c r="Q21" i="76" s="1"/>
  <c r="O11" i="76"/>
  <c r="P11" i="76" s="1"/>
  <c r="Q11" i="76" s="1"/>
  <c r="O76" i="76"/>
  <c r="P76" i="76" s="1"/>
  <c r="Q76" i="76" s="1"/>
  <c r="O63" i="76"/>
  <c r="P63" i="76" s="1"/>
  <c r="Q63" i="76" s="1"/>
  <c r="O52" i="76"/>
  <c r="P52" i="76" s="1"/>
  <c r="Q52" i="76" s="1"/>
  <c r="O41" i="76"/>
  <c r="P41" i="76" s="1"/>
  <c r="Q41" i="76" s="1"/>
  <c r="O31" i="76"/>
  <c r="P31" i="76" s="1"/>
  <c r="Q31" i="76" s="1"/>
  <c r="O20" i="76"/>
  <c r="P20" i="76" s="1"/>
  <c r="Q20" i="76" s="1"/>
  <c r="O72" i="76"/>
  <c r="P72" i="76" s="1"/>
  <c r="Q72" i="76" s="1"/>
  <c r="O61" i="76"/>
  <c r="P61" i="76" s="1"/>
  <c r="Q61" i="76" s="1"/>
  <c r="O51" i="76"/>
  <c r="P51" i="76" s="1"/>
  <c r="Q51" i="76" s="1"/>
  <c r="O40" i="76"/>
  <c r="P40" i="76" s="1"/>
  <c r="Q40" i="76" s="1"/>
  <c r="O29" i="76"/>
  <c r="P29" i="76" s="1"/>
  <c r="Q29" i="76" s="1"/>
  <c r="O19" i="76"/>
  <c r="P19" i="76" s="1"/>
  <c r="Q19" i="76" s="1"/>
  <c r="O71" i="76"/>
  <c r="P71" i="76" s="1"/>
  <c r="Q71" i="76" s="1"/>
  <c r="O60" i="76"/>
  <c r="P60" i="76" s="1"/>
  <c r="Q60" i="76" s="1"/>
  <c r="O49" i="76"/>
  <c r="P49" i="76" s="1"/>
  <c r="Q49" i="76" s="1"/>
  <c r="O39" i="76"/>
  <c r="P39" i="76" s="1"/>
  <c r="Q39" i="76" s="1"/>
  <c r="O28" i="76"/>
  <c r="P28" i="76" s="1"/>
  <c r="Q28" i="76" s="1"/>
  <c r="O17" i="76"/>
  <c r="P17" i="76" s="1"/>
  <c r="Q17" i="76" s="1"/>
  <c r="O69" i="76"/>
  <c r="P69" i="76" s="1"/>
  <c r="Q69" i="76" s="1"/>
  <c r="O59" i="76"/>
  <c r="P59" i="76" s="1"/>
  <c r="Q59" i="76" s="1"/>
  <c r="O48" i="76"/>
  <c r="P48" i="76" s="1"/>
  <c r="Q48" i="76" s="1"/>
  <c r="O37" i="76"/>
  <c r="P37" i="76" s="1"/>
  <c r="Q37" i="76" s="1"/>
  <c r="O27" i="76"/>
  <c r="P27" i="76" s="1"/>
  <c r="Q27" i="76" s="1"/>
  <c r="O16" i="76"/>
  <c r="P16" i="76" s="1"/>
  <c r="Q16" i="76" s="1"/>
  <c r="K30" i="76"/>
  <c r="L30" i="76" s="1"/>
  <c r="M30" i="76" s="1"/>
  <c r="K22" i="76"/>
  <c r="L22" i="76" s="1"/>
  <c r="M22" i="76" s="1"/>
  <c r="K14" i="76"/>
  <c r="L14" i="76" s="1"/>
  <c r="M14" i="76" s="1"/>
  <c r="K70" i="76"/>
  <c r="L70" i="76" s="1"/>
  <c r="M70" i="76" s="1"/>
  <c r="K31" i="76"/>
  <c r="L31" i="76" s="1"/>
  <c r="M31" i="76" s="1"/>
  <c r="K62" i="76"/>
  <c r="L62" i="76" s="1"/>
  <c r="M62" i="76" s="1"/>
  <c r="K15" i="76"/>
  <c r="L15" i="76" s="1"/>
  <c r="M15" i="76" s="1"/>
  <c r="K50" i="76"/>
  <c r="L50" i="76" s="1"/>
  <c r="M50" i="76" s="1"/>
  <c r="K46" i="76"/>
  <c r="L46" i="76" s="1"/>
  <c r="M46" i="76" s="1"/>
  <c r="K19" i="76"/>
  <c r="L19" i="76" s="1"/>
  <c r="M19" i="76" s="1"/>
  <c r="K38" i="76"/>
  <c r="L38" i="76" s="1"/>
  <c r="M38" i="76" s="1"/>
  <c r="K71" i="76"/>
  <c r="L71" i="76" s="1"/>
  <c r="M71" i="76" s="1"/>
  <c r="K39" i="76"/>
  <c r="L39" i="76" s="1"/>
  <c r="M39" i="76" s="1"/>
  <c r="K36" i="76"/>
  <c r="L36" i="76" s="1"/>
  <c r="M36" i="76" s="1"/>
  <c r="K32" i="76"/>
  <c r="L32" i="76" s="1"/>
  <c r="M32" i="76" s="1"/>
  <c r="K73" i="76"/>
  <c r="L73" i="76" s="1"/>
  <c r="M73" i="76" s="1"/>
  <c r="K41" i="76"/>
  <c r="L41" i="76" s="1"/>
  <c r="M41" i="76" s="1"/>
  <c r="K58" i="76"/>
  <c r="L58" i="76" s="1"/>
  <c r="M58" i="76" s="1"/>
  <c r="K41" i="83"/>
  <c r="L41" i="83" s="1"/>
  <c r="M41" i="83" s="1"/>
  <c r="K73" i="83"/>
  <c r="L73" i="83" s="1"/>
  <c r="M73" i="83" s="1"/>
  <c r="K40" i="83"/>
  <c r="L40" i="83" s="1"/>
  <c r="M40" i="83" s="1"/>
  <c r="K72" i="83"/>
  <c r="L72" i="83" s="1"/>
  <c r="M72" i="83" s="1"/>
  <c r="P72" i="83"/>
  <c r="Q72" i="83" s="1"/>
  <c r="K39" i="83"/>
  <c r="L39" i="83" s="1"/>
  <c r="M39" i="83" s="1"/>
  <c r="K71" i="83"/>
  <c r="L71" i="83" s="1"/>
  <c r="M71" i="83" s="1"/>
  <c r="K18" i="83"/>
  <c r="L18" i="83" s="1"/>
  <c r="M18" i="83" s="1"/>
  <c r="K50" i="83"/>
  <c r="L50" i="83" s="1"/>
  <c r="M50" i="83" s="1"/>
  <c r="K67" i="76"/>
  <c r="L67" i="76" s="1"/>
  <c r="M67" i="76" s="1"/>
  <c r="K23" i="76"/>
  <c r="L23" i="76" s="1"/>
  <c r="M23" i="76" s="1"/>
  <c r="K28" i="76"/>
  <c r="L28" i="76" s="1"/>
  <c r="M28" i="76" s="1"/>
  <c r="K24" i="76"/>
  <c r="L24" i="76" s="1"/>
  <c r="M24" i="76" s="1"/>
  <c r="K69" i="76"/>
  <c r="L69" i="76" s="1"/>
  <c r="M69" i="76" s="1"/>
  <c r="K37" i="76"/>
  <c r="L37" i="76" s="1"/>
  <c r="M37" i="76" s="1"/>
  <c r="K54" i="76"/>
  <c r="L54" i="76" s="1"/>
  <c r="M54" i="76" s="1"/>
  <c r="K13" i="83"/>
  <c r="L13" i="83" s="1"/>
  <c r="M13" i="83" s="1"/>
  <c r="K45" i="83"/>
  <c r="L45" i="83" s="1"/>
  <c r="M45" i="83" s="1"/>
  <c r="K77" i="83"/>
  <c r="L77" i="83" s="1"/>
  <c r="M77" i="83" s="1"/>
  <c r="K12" i="83"/>
  <c r="L12" i="83" s="1"/>
  <c r="M12" i="83" s="1"/>
  <c r="K44" i="83"/>
  <c r="L44" i="83" s="1"/>
  <c r="M44" i="83" s="1"/>
  <c r="K76" i="83"/>
  <c r="L76" i="83" s="1"/>
  <c r="M76" i="83" s="1"/>
  <c r="K11" i="83"/>
  <c r="L11" i="83" s="1"/>
  <c r="M11" i="83" s="1"/>
  <c r="K43" i="83"/>
  <c r="L43" i="83" s="1"/>
  <c r="M43" i="83" s="1"/>
  <c r="K75" i="83"/>
  <c r="L75" i="83" s="1"/>
  <c r="M75" i="83" s="1"/>
  <c r="K22" i="83"/>
  <c r="L22" i="83" s="1"/>
  <c r="M22" i="83" s="1"/>
  <c r="K54" i="83"/>
  <c r="L54" i="83" s="1"/>
  <c r="M54" i="83" s="1"/>
  <c r="K63" i="76"/>
  <c r="L63" i="76" s="1"/>
  <c r="M63" i="76" s="1"/>
  <c r="K20" i="76"/>
  <c r="L20" i="76" s="1"/>
  <c r="M20" i="76" s="1"/>
  <c r="K16" i="76"/>
  <c r="L16" i="76" s="1"/>
  <c r="M16" i="76" s="1"/>
  <c r="K65" i="76"/>
  <c r="L65" i="76" s="1"/>
  <c r="M65" i="76" s="1"/>
  <c r="K29" i="76"/>
  <c r="L29" i="76" s="1"/>
  <c r="M29" i="76" s="1"/>
  <c r="K42" i="76"/>
  <c r="L42" i="76" s="1"/>
  <c r="M42" i="76" s="1"/>
  <c r="K17" i="83"/>
  <c r="L17" i="83" s="1"/>
  <c r="M17" i="83" s="1"/>
  <c r="K49" i="83"/>
  <c r="L49" i="83" s="1"/>
  <c r="M49" i="83" s="1"/>
  <c r="K16" i="83"/>
  <c r="L16" i="83" s="1"/>
  <c r="M16" i="83" s="1"/>
  <c r="K48" i="83"/>
  <c r="L48" i="83" s="1"/>
  <c r="M48" i="83" s="1"/>
  <c r="K15" i="83"/>
  <c r="L15" i="83" s="1"/>
  <c r="M15" i="83" s="1"/>
  <c r="K47" i="83"/>
  <c r="L47" i="83" s="1"/>
  <c r="M47" i="83" s="1"/>
  <c r="K26" i="83"/>
  <c r="L26" i="83" s="1"/>
  <c r="M26" i="83" s="1"/>
  <c r="K58" i="83"/>
  <c r="L58" i="83" s="1"/>
  <c r="M58" i="83" s="1"/>
  <c r="K59" i="76"/>
  <c r="L59" i="76" s="1"/>
  <c r="M59" i="76" s="1"/>
  <c r="K72" i="76"/>
  <c r="L72" i="76" s="1"/>
  <c r="M72" i="76" s="1"/>
  <c r="K12" i="76"/>
  <c r="L12" i="76" s="1"/>
  <c r="M12" i="76" s="1"/>
  <c r="K76" i="76"/>
  <c r="L76" i="76" s="1"/>
  <c r="M76" i="76" s="1"/>
  <c r="K25" i="76"/>
  <c r="L25" i="76" s="1"/>
  <c r="M25" i="76" s="1"/>
  <c r="K61" i="76"/>
  <c r="L61" i="76" s="1"/>
  <c r="M61" i="76" s="1"/>
  <c r="K17" i="76"/>
  <c r="L17" i="76" s="1"/>
  <c r="M17" i="76" s="1"/>
  <c r="K34" i="76"/>
  <c r="L34" i="76" s="1"/>
  <c r="M34" i="76" s="1"/>
  <c r="K21" i="83"/>
  <c r="L21" i="83" s="1"/>
  <c r="M21" i="83" s="1"/>
  <c r="K53" i="83"/>
  <c r="L53" i="83" s="1"/>
  <c r="M53" i="83" s="1"/>
  <c r="K20" i="83"/>
  <c r="L20" i="83" s="1"/>
  <c r="M20" i="83" s="1"/>
  <c r="K52" i="83"/>
  <c r="L52" i="83" s="1"/>
  <c r="M52" i="83" s="1"/>
  <c r="K19" i="83"/>
  <c r="L19" i="83" s="1"/>
  <c r="M19" i="83" s="1"/>
  <c r="K51" i="83"/>
  <c r="L51" i="83" s="1"/>
  <c r="M51" i="83" s="1"/>
  <c r="K30" i="83"/>
  <c r="L30" i="83" s="1"/>
  <c r="M30" i="83" s="1"/>
  <c r="K62" i="83"/>
  <c r="L62" i="83" s="1"/>
  <c r="M62" i="83" s="1"/>
  <c r="K55" i="76"/>
  <c r="L55" i="76" s="1"/>
  <c r="M55" i="76" s="1"/>
  <c r="K64" i="76"/>
  <c r="L64" i="76" s="1"/>
  <c r="M64" i="76" s="1"/>
  <c r="K21" i="76"/>
  <c r="L21" i="76" s="1"/>
  <c r="M21" i="76" s="1"/>
  <c r="K68" i="76"/>
  <c r="L68" i="76" s="1"/>
  <c r="M68" i="76" s="1"/>
  <c r="K57" i="76"/>
  <c r="L57" i="76" s="1"/>
  <c r="M57" i="76" s="1"/>
  <c r="K26" i="76"/>
  <c r="L26" i="76" s="1"/>
  <c r="M26" i="76" s="1"/>
  <c r="K25" i="83"/>
  <c r="L25" i="83" s="1"/>
  <c r="M25" i="83" s="1"/>
  <c r="K57" i="83"/>
  <c r="L57" i="83" s="1"/>
  <c r="M57" i="83" s="1"/>
  <c r="K24" i="83"/>
  <c r="L24" i="83" s="1"/>
  <c r="M24" i="83" s="1"/>
  <c r="K56" i="83"/>
  <c r="L56" i="83" s="1"/>
  <c r="M56" i="83" s="1"/>
  <c r="K23" i="83"/>
  <c r="L23" i="83" s="1"/>
  <c r="M23" i="83" s="1"/>
  <c r="K55" i="83"/>
  <c r="L55" i="83" s="1"/>
  <c r="M55" i="83" s="1"/>
  <c r="K34" i="83"/>
  <c r="L34" i="83" s="1"/>
  <c r="M34" i="83" s="1"/>
  <c r="K66" i="83"/>
  <c r="L66" i="83" s="1"/>
  <c r="M66" i="83" s="1"/>
  <c r="K51" i="76"/>
  <c r="L51" i="76" s="1"/>
  <c r="M51" i="76" s="1"/>
  <c r="K56" i="76"/>
  <c r="L56" i="76" s="1"/>
  <c r="M56" i="76" s="1"/>
  <c r="K60" i="76"/>
  <c r="L60" i="76" s="1"/>
  <c r="M60" i="76" s="1"/>
  <c r="K53" i="76"/>
  <c r="L53" i="76" s="1"/>
  <c r="M53" i="76" s="1"/>
  <c r="K18" i="76"/>
  <c r="L18" i="76" s="1"/>
  <c r="M18" i="76" s="1"/>
  <c r="K29" i="83"/>
  <c r="L29" i="83" s="1"/>
  <c r="M29" i="83" s="1"/>
  <c r="K61" i="83"/>
  <c r="L61" i="83" s="1"/>
  <c r="M61" i="83" s="1"/>
  <c r="K28" i="83"/>
  <c r="L28" i="83" s="1"/>
  <c r="M28" i="83" s="1"/>
  <c r="K60" i="83"/>
  <c r="L60" i="83" s="1"/>
  <c r="M60" i="83" s="1"/>
  <c r="K27" i="83"/>
  <c r="L27" i="83" s="1"/>
  <c r="M27" i="83" s="1"/>
  <c r="K59" i="83"/>
  <c r="L59" i="83" s="1"/>
  <c r="M59" i="83" s="1"/>
  <c r="K38" i="83"/>
  <c r="L38" i="83" s="1"/>
  <c r="M38" i="83" s="1"/>
  <c r="K70" i="83"/>
  <c r="L70" i="83" s="1"/>
  <c r="M70" i="83" s="1"/>
  <c r="K47" i="76"/>
  <c r="L47" i="76" s="1"/>
  <c r="M47" i="76" s="1"/>
  <c r="K48" i="76"/>
  <c r="L48" i="76" s="1"/>
  <c r="M48" i="76" s="1"/>
  <c r="K52" i="76"/>
  <c r="L52" i="76" s="1"/>
  <c r="M52" i="76" s="1"/>
  <c r="K33" i="76"/>
  <c r="L33" i="76" s="1"/>
  <c r="M33" i="76" s="1"/>
  <c r="K49" i="76"/>
  <c r="L49" i="76" s="1"/>
  <c r="M49" i="76" s="1"/>
  <c r="K74" i="76"/>
  <c r="L74" i="76" s="1"/>
  <c r="M74" i="76" s="1"/>
  <c r="K35" i="76"/>
  <c r="L35" i="76" s="1"/>
  <c r="M35" i="76" s="1"/>
  <c r="K33" i="83"/>
  <c r="L33" i="83" s="1"/>
  <c r="M33" i="83" s="1"/>
  <c r="K65" i="83"/>
  <c r="L65" i="83" s="1"/>
  <c r="M65" i="83" s="1"/>
  <c r="K32" i="83"/>
  <c r="L32" i="83" s="1"/>
  <c r="M32" i="83" s="1"/>
  <c r="K64" i="83"/>
  <c r="L64" i="83" s="1"/>
  <c r="M64" i="83" s="1"/>
  <c r="K31" i="83"/>
  <c r="L31" i="83" s="1"/>
  <c r="M31" i="83" s="1"/>
  <c r="K63" i="83"/>
  <c r="L63" i="83" s="1"/>
  <c r="M63" i="83" s="1"/>
  <c r="K42" i="83"/>
  <c r="L42" i="83" s="1"/>
  <c r="M42" i="83" s="1"/>
  <c r="K74" i="83"/>
  <c r="L74" i="83" s="1"/>
  <c r="M74" i="83" s="1"/>
  <c r="K75" i="76"/>
  <c r="L75" i="76" s="1"/>
  <c r="M75" i="76" s="1"/>
  <c r="K43" i="76"/>
  <c r="L43" i="76" s="1"/>
  <c r="M43" i="76" s="1"/>
  <c r="K44" i="76"/>
  <c r="L44" i="76" s="1"/>
  <c r="M44" i="76" s="1"/>
  <c r="K40" i="76"/>
  <c r="L40" i="76" s="1"/>
  <c r="M40" i="76" s="1"/>
  <c r="K13" i="76"/>
  <c r="L13" i="76" s="1"/>
  <c r="M13" i="76" s="1"/>
  <c r="K77" i="76"/>
  <c r="L77" i="76" s="1"/>
  <c r="M77" i="76" s="1"/>
  <c r="K45" i="76"/>
  <c r="L45" i="76" s="1"/>
  <c r="M45" i="76" s="1"/>
  <c r="K66" i="76"/>
  <c r="L66" i="76" s="1"/>
  <c r="M66" i="76" s="1"/>
  <c r="K27" i="76"/>
  <c r="L27" i="76" s="1"/>
  <c r="M27" i="76" s="1"/>
  <c r="K37" i="83"/>
  <c r="L37" i="83" s="1"/>
  <c r="M37" i="83" s="1"/>
  <c r="K69" i="83"/>
  <c r="L69" i="83" s="1"/>
  <c r="M69" i="83" s="1"/>
  <c r="K36" i="83"/>
  <c r="L36" i="83" s="1"/>
  <c r="M36" i="83" s="1"/>
  <c r="K68" i="83"/>
  <c r="L68" i="83" s="1"/>
  <c r="M68" i="83" s="1"/>
  <c r="K35" i="83"/>
  <c r="L35" i="83" s="1"/>
  <c r="M35" i="83" s="1"/>
  <c r="K67" i="83"/>
  <c r="L67" i="83" s="1"/>
  <c r="M67" i="83" s="1"/>
  <c r="K14" i="83"/>
  <c r="L14" i="83" s="1"/>
  <c r="M14" i="83" s="1"/>
  <c r="K46" i="83"/>
  <c r="L46" i="83" s="1"/>
  <c r="M46" i="83" s="1"/>
  <c r="K71" i="84"/>
  <c r="L71" i="84" s="1"/>
  <c r="M71" i="84" s="1"/>
  <c r="K39" i="84"/>
  <c r="L39" i="84" s="1"/>
  <c r="M39" i="84" s="1"/>
  <c r="K56" i="84"/>
  <c r="L56" i="84" s="1"/>
  <c r="M56" i="84" s="1"/>
  <c r="K24" i="84"/>
  <c r="L24" i="84" s="1"/>
  <c r="M24" i="84" s="1"/>
  <c r="K61" i="84"/>
  <c r="L61" i="84" s="1"/>
  <c r="M61" i="84" s="1"/>
  <c r="K29" i="84"/>
  <c r="L29" i="84" s="1"/>
  <c r="M29" i="84" s="1"/>
  <c r="K74" i="84"/>
  <c r="L74" i="84" s="1"/>
  <c r="M74" i="84" s="1"/>
  <c r="K42" i="84"/>
  <c r="L42" i="84" s="1"/>
  <c r="M42" i="84" s="1"/>
  <c r="K67" i="84"/>
  <c r="L67" i="84" s="1"/>
  <c r="M67" i="84" s="1"/>
  <c r="K35" i="84"/>
  <c r="L35" i="84" s="1"/>
  <c r="M35" i="84" s="1"/>
  <c r="K52" i="84"/>
  <c r="L52" i="84" s="1"/>
  <c r="M52" i="84" s="1"/>
  <c r="K20" i="84"/>
  <c r="L20" i="84" s="1"/>
  <c r="M20" i="84" s="1"/>
  <c r="K57" i="84"/>
  <c r="L57" i="84" s="1"/>
  <c r="M57" i="84" s="1"/>
  <c r="K25" i="84"/>
  <c r="L25" i="84" s="1"/>
  <c r="M25" i="84" s="1"/>
  <c r="K70" i="84"/>
  <c r="L70" i="84" s="1"/>
  <c r="M70" i="84" s="1"/>
  <c r="K38" i="84"/>
  <c r="L38" i="84" s="1"/>
  <c r="M38" i="84" s="1"/>
  <c r="K63" i="84"/>
  <c r="L63" i="84" s="1"/>
  <c r="M63" i="84" s="1"/>
  <c r="K31" i="84"/>
  <c r="L31" i="84" s="1"/>
  <c r="M31" i="84" s="1"/>
  <c r="K48" i="84"/>
  <c r="L48" i="84" s="1"/>
  <c r="M48" i="84" s="1"/>
  <c r="K16" i="84"/>
  <c r="L16" i="84" s="1"/>
  <c r="M16" i="84" s="1"/>
  <c r="K53" i="84"/>
  <c r="L53" i="84" s="1"/>
  <c r="M53" i="84" s="1"/>
  <c r="K21" i="84"/>
  <c r="L21" i="84" s="1"/>
  <c r="M21" i="84" s="1"/>
  <c r="K66" i="84"/>
  <c r="L66" i="84" s="1"/>
  <c r="M66" i="84" s="1"/>
  <c r="K34" i="84"/>
  <c r="L34" i="84" s="1"/>
  <c r="M34" i="84" s="1"/>
  <c r="K59" i="84"/>
  <c r="L59" i="84" s="1"/>
  <c r="M59" i="84" s="1"/>
  <c r="K27" i="84"/>
  <c r="L27" i="84" s="1"/>
  <c r="M27" i="84" s="1"/>
  <c r="K76" i="84"/>
  <c r="L76" i="84" s="1"/>
  <c r="M76" i="84" s="1"/>
  <c r="K44" i="84"/>
  <c r="L44" i="84" s="1"/>
  <c r="M44" i="84" s="1"/>
  <c r="K12" i="84"/>
  <c r="L12" i="84" s="1"/>
  <c r="M12" i="84" s="1"/>
  <c r="K49" i="84"/>
  <c r="L49" i="84" s="1"/>
  <c r="M49" i="84" s="1"/>
  <c r="K17" i="84"/>
  <c r="L17" i="84" s="1"/>
  <c r="M17" i="84" s="1"/>
  <c r="K62" i="84"/>
  <c r="L62" i="84" s="1"/>
  <c r="M62" i="84" s="1"/>
  <c r="K30" i="84"/>
  <c r="L30" i="84" s="1"/>
  <c r="M30" i="84" s="1"/>
  <c r="K55" i="84"/>
  <c r="L55" i="84" s="1"/>
  <c r="M55" i="84" s="1"/>
  <c r="K23" i="84"/>
  <c r="L23" i="84" s="1"/>
  <c r="M23" i="84" s="1"/>
  <c r="K72" i="84"/>
  <c r="L72" i="84" s="1"/>
  <c r="M72" i="84" s="1"/>
  <c r="K40" i="84"/>
  <c r="L40" i="84" s="1"/>
  <c r="M40" i="84" s="1"/>
  <c r="K45" i="84"/>
  <c r="L45" i="84" s="1"/>
  <c r="M45" i="84" s="1"/>
  <c r="K13" i="84"/>
  <c r="L13" i="84" s="1"/>
  <c r="M13" i="84" s="1"/>
  <c r="K58" i="84"/>
  <c r="L58" i="84" s="1"/>
  <c r="M58" i="84" s="1"/>
  <c r="K26" i="84"/>
  <c r="L26" i="84" s="1"/>
  <c r="M26" i="84" s="1"/>
  <c r="K51" i="84"/>
  <c r="L51" i="84" s="1"/>
  <c r="M51" i="84" s="1"/>
  <c r="K19" i="84"/>
  <c r="L19" i="84" s="1"/>
  <c r="M19" i="84" s="1"/>
  <c r="K68" i="84"/>
  <c r="L68" i="84" s="1"/>
  <c r="M68" i="84" s="1"/>
  <c r="K36" i="84"/>
  <c r="L36" i="84" s="1"/>
  <c r="M36" i="84" s="1"/>
  <c r="K73" i="84"/>
  <c r="L73" i="84" s="1"/>
  <c r="M73" i="84" s="1"/>
  <c r="K41" i="84"/>
  <c r="L41" i="84" s="1"/>
  <c r="M41" i="84" s="1"/>
  <c r="K54" i="84"/>
  <c r="L54" i="84" s="1"/>
  <c r="M54" i="84" s="1"/>
  <c r="K22" i="84"/>
  <c r="L22" i="84" s="1"/>
  <c r="M22" i="84" s="1"/>
  <c r="K47" i="84"/>
  <c r="L47" i="84" s="1"/>
  <c r="M47" i="84" s="1"/>
  <c r="K15" i="84"/>
  <c r="L15" i="84" s="1"/>
  <c r="M15" i="84" s="1"/>
  <c r="K64" i="84"/>
  <c r="L64" i="84" s="1"/>
  <c r="M64" i="84" s="1"/>
  <c r="K32" i="84"/>
  <c r="L32" i="84" s="1"/>
  <c r="M32" i="84" s="1"/>
  <c r="K69" i="84"/>
  <c r="L69" i="84" s="1"/>
  <c r="M69" i="84" s="1"/>
  <c r="K37" i="84"/>
  <c r="L37" i="84" s="1"/>
  <c r="M37" i="84" s="1"/>
  <c r="K50" i="84"/>
  <c r="L50" i="84" s="1"/>
  <c r="M50" i="84" s="1"/>
  <c r="K18" i="84"/>
  <c r="L18" i="84" s="1"/>
  <c r="M18" i="84" s="1"/>
  <c r="K75" i="84"/>
  <c r="L75" i="84" s="1"/>
  <c r="M75" i="84" s="1"/>
  <c r="K43" i="84"/>
  <c r="L43" i="84" s="1"/>
  <c r="M43" i="84" s="1"/>
  <c r="K11" i="84"/>
  <c r="L11" i="84" s="1"/>
  <c r="M11" i="84" s="1"/>
  <c r="K60" i="84"/>
  <c r="L60" i="84" s="1"/>
  <c r="M60" i="84" s="1"/>
  <c r="K28" i="84"/>
  <c r="L28" i="84" s="1"/>
  <c r="M28" i="84" s="1"/>
  <c r="K65" i="84"/>
  <c r="L65" i="84" s="1"/>
  <c r="M65" i="84" s="1"/>
  <c r="K33" i="84"/>
  <c r="L33" i="84" s="1"/>
  <c r="M33" i="84" s="1"/>
  <c r="K46" i="84"/>
  <c r="L46" i="84" s="1"/>
  <c r="M46" i="84" s="1"/>
  <c r="K14" i="84"/>
  <c r="L14" i="84" s="1"/>
  <c r="M14" i="84" s="1"/>
  <c r="R64" i="71"/>
  <c r="R34" i="71"/>
  <c r="R32" i="71"/>
  <c r="V25" i="71"/>
  <c r="V22" i="71"/>
  <c r="R69" i="71"/>
  <c r="S69" i="71"/>
  <c r="Q72" i="71"/>
  <c r="V23" i="71"/>
  <c r="V81" i="71"/>
  <c r="R33" i="71"/>
  <c r="S33" i="71"/>
  <c r="S40" i="71" s="1"/>
  <c r="W40" i="71" s="1"/>
  <c r="R65" i="71"/>
  <c r="S65" i="71"/>
  <c r="Y11" i="71"/>
  <c r="AA11" i="71" s="1"/>
  <c r="Q40" i="71"/>
  <c r="U7" i="76"/>
  <c r="M7" i="84"/>
  <c r="Q7" i="76"/>
  <c r="Q7" i="83"/>
  <c r="U7" i="84"/>
  <c r="M7" i="83"/>
  <c r="M7" i="76"/>
  <c r="Q7" i="84"/>
  <c r="T11" i="83" l="1"/>
  <c r="U11" i="83" s="1"/>
  <c r="Q9" i="83"/>
  <c r="M9" i="76"/>
  <c r="M9" i="83"/>
  <c r="U9" i="76"/>
  <c r="Q9" i="76"/>
  <c r="Q9" i="84"/>
  <c r="U9" i="84"/>
  <c r="M9" i="84"/>
  <c r="R40" i="71"/>
  <c r="R72" i="71"/>
  <c r="S72" i="71"/>
  <c r="W72" i="71" s="1"/>
  <c r="U7" i="83"/>
  <c r="U9" i="83" l="1"/>
  <c r="B25" i="6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C25" i="6" l="1"/>
  <c r="C26" i="6"/>
  <c r="A30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<sst xmlns="http://schemas.openxmlformats.org/spreadsheetml/2006/main" count="285" uniqueCount="131">
  <si>
    <t>WORKSHEET FOR ESTIMATING INTAKES FROM URINE LEVELS (e.g., ug/g creatnine, ug/L)</t>
  </si>
  <si>
    <t>Coronado-Gonzalez (2007), Mexican Population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</si>
  <si>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</si>
  <si>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</si>
  <si>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</si>
  <si>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(kg/m2)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</si>
  <si>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</si>
  <si>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</si>
  <si>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* Authors state all participants were comprised of 31.5% males, update gender field in dose tab to accommodate</t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</si>
  <si>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</si>
  <si>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</si>
  <si>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</si>
  <si>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 xml:space="preserve"> </t>
  </si>
  <si>
    <t>1 - Coronado-Gonzales reports the maximum urine iAs concentration as 682.9 ug/g in Discussion section.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</si>
  <si>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</si>
  <si>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</si>
  <si>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</si>
  <si>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t>Most Likely (Mean) Lifetime Daily Dose
(ug/kg-day)</t>
  </si>
  <si>
    <t>Low (5th percentile) Lifetime Daily Dose
(ug/kg-day)</t>
  </si>
  <si>
    <t>High (95th percentile) Lifetime Daily Dose
(ug/kg-day)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</si>
  <si>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</si>
  <si>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</si>
  <si>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</si>
  <si>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</si>
  <si>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</si>
  <si>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</si>
  <si>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</si>
  <si>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</si>
  <si>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</si>
  <si>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</si>
  <si>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</si>
  <si>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</si>
  <si>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</si>
  <si>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</si>
  <si>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</si>
  <si>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</si>
  <si>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</si>
  <si>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</si>
  <si>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</si>
  <si>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</si>
  <si>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</si>
  <si>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</si>
  <si>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</si>
  <si>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</si>
  <si>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</si>
  <si>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</si>
  <si>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</si>
  <si>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</si>
  <si>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</si>
  <si>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</si>
  <si>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</si>
  <si>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</si>
  <si>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</si>
  <si>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</si>
  <si>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</si>
  <si>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</si>
  <si>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</si>
  <si>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</si>
  <si>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</si>
  <si>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</si>
  <si>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</si>
  <si>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</si>
  <si>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</si>
  <si>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</si>
  <si>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</si>
  <si>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</si>
  <si>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</si>
  <si>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</si>
  <si>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</si>
  <si>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</si>
  <si>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</si>
  <si>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</si>
  <si>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</si>
  <si>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</si>
  <si>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</si>
  <si>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</si>
  <si>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</si>
  <si>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</si>
  <si>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</si>
  <si>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</si>
  <si>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</si>
  <si>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</si>
  <si>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</si>
  <si>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</si>
  <si>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</si>
  <si>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</si>
  <si>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</si>
  <si>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</si>
  <si>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</si>
  <si>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</si>
  <si>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t>Adjusted 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</si>
  <si>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</si>
  <si>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</si>
  <si>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</si>
  <si>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</si>
  <si>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</si>
  <si>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</si>
  <si>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</si>
  <si>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</si>
  <si>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</si>
  <si>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</si>
  <si>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</si>
  <si>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t>HEIGHT NOT USED (cm)</t>
  </si>
  <si>
    <t>YASAIw Simulation Output</t>
  </si>
  <si>
    <t>Workbook</t>
  </si>
  <si>
    <t>Coronado_Gonzalez_2007_Urine-05-14-24.xlsx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</si>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</sst>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1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2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3" fillId="33" borderId="0" xfId="0" quotePrefix="1" applyNumberFormat="1" applyFont="1" applyFill="1"/>
    <xf numFmtId="0" fontId="0" fillId="45" borderId="0" xfId="0" applyFill="1"/>
    <xf numFmtId="0" fontId="23" fillId="0" borderId="0" xfId="0" applyFont="1"/>
    <xf numFmtId="166" fontId="0" fillId="0" borderId="0" xfId="0" applyNumberFormat="1"/>
    <xf numFmtId="0" fontId="11" fillId="6" borderId="4" xfId="11" applyAlignment="1">
      <alignment horizontal="center" wrapText="1"/>
    </xf>
    <xf numFmtId="0" fontId="25" fillId="33" borderId="10" xfId="0" applyFont="1" applyFill="1" applyBorder="1" applyAlignment="1">
      <alignment horizontal="center" vertical="center" wrapText="1"/>
    </xf>
    <xf numFmtId="0" fontId="7" fillId="3" borderId="0" xfId="7" applyAlignment="1">
      <alignment wrapText="1"/>
    </xf>
    <xf numFmtId="0" fontId="25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0" fillId="33" borderId="0" xfId="0" applyFill="1" applyAlignment="1">
      <alignment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60960</xdr:colOff>
      <xdr:row>17</xdr:row>
      <xdr:rowOff>16707</xdr:rowOff>
    </xdr:from>
    <xdr:to>
      <xdr:col>27</xdr:col>
      <xdr:colOff>406400</xdr:colOff>
      <xdr:row>29</xdr:row>
      <xdr:rowOff>58818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7860" y="46115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144780</xdr:colOff>
      <xdr:row>17</xdr:row>
      <xdr:rowOff>54807</xdr:rowOff>
    </xdr:from>
    <xdr:to>
      <xdr:col>27</xdr:col>
      <xdr:colOff>477520</xdr:colOff>
      <xdr:row>29</xdr:row>
      <xdr:rowOff>101998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1680" y="4649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30480</xdr:colOff>
      <xdr:row>17</xdr:row>
      <xdr:rowOff>1467</xdr:rowOff>
    </xdr:from>
    <xdr:to>
      <xdr:col>27</xdr:col>
      <xdr:colOff>368300</xdr:colOff>
      <xdr:row>29</xdr:row>
      <xdr:rowOff>37228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7380" y="459632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sepa-my.sharepoint.com/personal/lee_janices_epa_gov/Documents/iAs%20Tox%20Review/Step%205_Post%20SAB/Dose-Response/Dose%20Conversion%20Spreadsheets/Diabetes/Rangel-Moreno2022_Urine-05-14-2024.xlsx" TargetMode="External"/><Relationship Id="rId1" Type="http://schemas.openxmlformats.org/officeDocument/2006/relationships/externalLinkPath" Target="Rangel-Moreno2022_Urine-05-14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"/>
      <sheetName val="Exposure Means"/>
      <sheetName val="Doses (1)"/>
      <sheetName val="Doses (2)"/>
      <sheetName val="Doses (3)"/>
      <sheetName val="Simulation Output 1"/>
      <sheetName val="CFD Output 1"/>
    </sheetNames>
    <sheetDataSet>
      <sheetData sheetId="0">
        <row r="7">
          <cell r="C7">
            <v>27.4</v>
          </cell>
          <cell r="D7">
            <v>4.3</v>
          </cell>
        </row>
        <row r="9">
          <cell r="C9">
            <v>58</v>
          </cell>
          <cell r="D9">
            <v>10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8" workbookViewId="0">
      <selection activeCell="K25" sqref="K25:K27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425781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425781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3" t="s">
        <v>3</v>
      </c>
      <c r="D6" s="63" t="s">
        <v>4</v>
      </c>
    </row>
    <row r="7" spans="1:8">
      <c r="A7" t="s">
        <v>5</v>
      </c>
      <c r="C7" s="7">
        <v>27.4</v>
      </c>
      <c r="D7" s="7">
        <v>4.3</v>
      </c>
    </row>
    <row r="8" spans="1:8">
      <c r="A8" t="s">
        <v>6</v>
      </c>
      <c r="C8" s="35">
        <v>68</v>
      </c>
      <c r="D8" s="36">
        <v>10</v>
      </c>
      <c r="F8" s="37"/>
    </row>
    <row r="9" spans="1:8">
      <c r="A9" t="s">
        <v>7</v>
      </c>
      <c r="C9" s="7">
        <v>52.1</v>
      </c>
      <c r="D9" s="7">
        <v>13.5</v>
      </c>
      <c r="F9" s="37"/>
    </row>
    <row r="10" spans="1:8" ht="22.35" customHeight="1">
      <c r="A10" s="65" t="s">
        <v>8</v>
      </c>
      <c r="F10" s="37"/>
    </row>
    <row r="11" spans="1:8">
      <c r="A11" t="s">
        <v>9</v>
      </c>
      <c r="F11" s="37"/>
    </row>
    <row r="12" spans="1:8">
      <c r="A12" s="65"/>
      <c r="F12" s="37"/>
    </row>
    <row r="13" spans="1:8" ht="14.25" customHeight="1">
      <c r="B13" s="11"/>
    </row>
    <row r="14" spans="1:8" ht="57.6">
      <c r="A14" s="66" t="s">
        <v>10</v>
      </c>
      <c r="B14" s="66"/>
      <c r="C14" s="33" t="s">
        <v>11</v>
      </c>
    </row>
    <row r="15" spans="1:8">
      <c r="A15" s="7">
        <v>0</v>
      </c>
      <c r="B15" s="7">
        <v>63.5</v>
      </c>
      <c r="C15" s="7">
        <v>67</v>
      </c>
      <c r="H15" t="s">
        <v>12</v>
      </c>
    </row>
    <row r="16" spans="1:8">
      <c r="A16" s="7">
        <v>63.5</v>
      </c>
      <c r="B16" s="7">
        <v>104</v>
      </c>
      <c r="C16" s="7">
        <v>67</v>
      </c>
    </row>
    <row r="17" spans="1:11">
      <c r="A17" s="7">
        <v>104</v>
      </c>
      <c r="B17" s="7">
        <v>683</v>
      </c>
      <c r="C17" s="7">
        <v>66</v>
      </c>
    </row>
    <row r="18" spans="1:11">
      <c r="A18" s="7"/>
      <c r="B18" s="7"/>
      <c r="C18" s="7"/>
    </row>
    <row r="19" spans="1:11">
      <c r="A19" s="7"/>
      <c r="B19" s="7"/>
      <c r="C19" s="7"/>
    </row>
    <row r="20" spans="1:11">
      <c r="A20" s="7"/>
      <c r="B20" s="7"/>
      <c r="C20" s="7"/>
    </row>
    <row r="21" spans="1:11">
      <c r="A21" s="7"/>
      <c r="B21" s="7"/>
      <c r="C21" s="7"/>
    </row>
    <row r="22" spans="1:11">
      <c r="A22" s="3" t="s">
        <v>13</v>
      </c>
    </row>
    <row r="24" spans="1:11" ht="72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G24" s="40"/>
      <c r="H24" s="39"/>
      <c r="I24" s="39"/>
      <c r="J24" s="39"/>
    </row>
    <row r="25" spans="1:11">
      <c r="A25" s="34">
        <f>'Exposure Means'!V22</f>
        <v>45.423023720990706</v>
      </c>
      <c r="B25" s="34">
        <f>'Exposure Means'!V44</f>
        <v>47.73570579177931</v>
      </c>
      <c r="C25" s="34">
        <f>'Exposure Means'!V76</f>
        <v>42.748434853264428</v>
      </c>
      <c r="D25" s="52">
        <f>'Simulation Output 2'!D14</f>
        <v>1.3717218326788192</v>
      </c>
      <c r="E25" s="52">
        <f>'Simulation Output 2'!H13</f>
        <v>1.3719910332130505</v>
      </c>
      <c r="F25" s="52">
        <f>'Simulation Output 2'!N12</f>
        <v>1.3768476422912665</v>
      </c>
      <c r="I25" s="13">
        <v>1.3717218326788192</v>
      </c>
      <c r="J25" s="13">
        <v>1.3719910332130505</v>
      </c>
      <c r="K25" s="13">
        <v>1.3768476422912665</v>
      </c>
    </row>
    <row r="26" spans="1:11">
      <c r="A26" s="34">
        <f>'Exposure Means'!V23</f>
        <v>82.05051343003565</v>
      </c>
      <c r="B26" s="34">
        <f>'Exposure Means'!V45</f>
        <v>81.927004468505828</v>
      </c>
      <c r="C26" s="34">
        <f>'Exposure Means'!V77</f>
        <v>82.129696849174692</v>
      </c>
      <c r="D26" s="52">
        <f>'Simulation Output 2'!D17</f>
        <v>2.4804368177442053</v>
      </c>
      <c r="E26" s="52">
        <f>'Simulation Output 2'!H16</f>
        <v>2.431052775859428</v>
      </c>
      <c r="F26" s="52">
        <f>'Simulation Output 2'!N15</f>
        <v>2.6537724001950962</v>
      </c>
      <c r="I26" s="13">
        <v>2.4804368177442053</v>
      </c>
      <c r="J26" s="13">
        <v>2.431052775859428</v>
      </c>
      <c r="K26" s="13">
        <v>2.6537724001950962</v>
      </c>
    </row>
    <row r="27" spans="1:11">
      <c r="A27" s="34">
        <f>'Exposure Means'!V24</f>
        <v>158.71298549849828</v>
      </c>
      <c r="B27" s="34">
        <f>'Exposure Means'!V46</f>
        <v>145.75400513686569</v>
      </c>
      <c r="C27" s="34">
        <f>'Exposure Means'!V78</f>
        <v>176.67081782904123</v>
      </c>
      <c r="D27" s="52">
        <f>'Simulation Output 2'!D20</f>
        <v>4.8056147411539936</v>
      </c>
      <c r="E27" s="52">
        <f>'Simulation Output 2'!H19</f>
        <v>4.1315667477002496</v>
      </c>
      <c r="F27" s="52">
        <f>'Simulation Output 2'!N18</f>
        <v>5.8429916740326036</v>
      </c>
      <c r="I27" s="13">
        <v>4.8056147411539936</v>
      </c>
      <c r="J27" s="13">
        <v>4.1315667477002496</v>
      </c>
      <c r="K27" s="13">
        <v>5.8429916740326036</v>
      </c>
    </row>
    <row r="28" spans="1:11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>
        <f>'Simulation Output 2'!D23</f>
        <v>0</v>
      </c>
      <c r="E28" s="10">
        <f>'Simulation Output 2'!H22</f>
        <v>0</v>
      </c>
      <c r="F28" s="10">
        <f>'Simulation Output 2'!N21</f>
        <v>0</v>
      </c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>
        <f>'Simulation Output 2'!D26</f>
        <v>0</v>
      </c>
      <c r="E29" s="10">
        <f>'Simulation Output 2'!H25</f>
        <v>0</v>
      </c>
      <c r="F29" s="10">
        <f>'Simulation Output 2'!N24</f>
        <v>0</v>
      </c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>
        <f>'Simulation Output 2'!D29</f>
        <v>0</v>
      </c>
      <c r="E30" s="10">
        <f>'Simulation Output 2'!H28</f>
        <v>0</v>
      </c>
      <c r="F30" s="10">
        <f>'Simulation Output 2'!N27</f>
        <v>0</v>
      </c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C54" zoomScale="80" zoomScaleNormal="80" workbookViewId="0">
      <selection activeCell="O65" sqref="O65"/>
    </sheetView>
  </sheetViews>
  <sheetFormatPr defaultRowHeight="14.45"/>
  <cols>
    <col min="2" max="2" width="11.425781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570312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5703125" customWidth="1"/>
    <col min="26" max="26" width="9.5703125" bestFit="1" customWidth="1"/>
  </cols>
  <sheetData>
    <row r="1" spans="1:27">
      <c r="A1" s="22" t="s">
        <v>20</v>
      </c>
      <c r="B1" s="22"/>
    </row>
    <row r="2" spans="1:27">
      <c r="C2" t="s">
        <v>21</v>
      </c>
      <c r="G2" s="67" t="s">
        <v>22</v>
      </c>
      <c r="H2" s="67"/>
      <c r="J2" t="s">
        <v>23</v>
      </c>
      <c r="K2" t="s">
        <v>24</v>
      </c>
      <c r="L2" s="67" t="s">
        <v>25</v>
      </c>
      <c r="M2" s="67"/>
      <c r="Q2" t="s">
        <v>26</v>
      </c>
      <c r="R2" t="s">
        <v>27</v>
      </c>
      <c r="S2" t="s">
        <v>28</v>
      </c>
      <c r="W2" t="s">
        <v>29</v>
      </c>
    </row>
    <row r="3" spans="1:27">
      <c r="C3" t="s">
        <v>30</v>
      </c>
      <c r="D3" s="6">
        <v>4.393620355705159</v>
      </c>
      <c r="G3" s="15">
        <f>Main!$A15</f>
        <v>0</v>
      </c>
      <c r="H3" s="15">
        <f>Main!$B15</f>
        <v>63.5</v>
      </c>
      <c r="J3" s="16">
        <f>Main!$C15</f>
        <v>67</v>
      </c>
      <c r="K3" s="17">
        <f t="shared" ref="K3:K8" si="0">J3/SUM(J$3:J$8)</f>
        <v>0.33500000000000002</v>
      </c>
      <c r="L3" t="e">
        <f t="shared" ref="L3:L8" si="1">LN(G3)</f>
        <v>#NUM!</v>
      </c>
      <c r="M3">
        <f t="shared" ref="M3:M8" si="2">LN(H3)</f>
        <v>4.1510399058986458</v>
      </c>
      <c r="O3">
        <f>IF(G3=0,0,_xlfn.NORM.DIST(L3,$D$3,$D$4,TRUE))</f>
        <v>0</v>
      </c>
      <c r="P3">
        <f t="shared" ref="P3:P8" si="3">_xlfn.NORM.DIST(M3,$D$3,$D$4,TRUE)</f>
        <v>0.3346720441695149</v>
      </c>
      <c r="Q3" s="17">
        <f t="shared" ref="Q3:Q8" si="4">IF(H3=0,0,P3-O3)</f>
        <v>0.3346720441695149</v>
      </c>
      <c r="R3" s="17">
        <f t="shared" ref="R3:R8" si="5">Q3*SUM(J$3:J$8)</f>
        <v>66.934408833902978</v>
      </c>
      <c r="S3">
        <f t="shared" ref="S3:S8" si="6">IF(J3=0,0,J3*LN(Q3))</f>
        <v>-73.338481352568195</v>
      </c>
      <c r="W3">
        <f t="shared" ref="W3:W8" si="7">IF(J3=0,0,J3*LN(K3))</f>
        <v>-73.272858059523728</v>
      </c>
    </row>
    <row r="4" spans="1:27">
      <c r="C4" t="s">
        <v>31</v>
      </c>
      <c r="D4" s="6">
        <v>0.56803973503013339</v>
      </c>
      <c r="G4" s="15">
        <f>Main!$A16</f>
        <v>63.5</v>
      </c>
      <c r="H4" s="15">
        <f>Main!$B16</f>
        <v>104</v>
      </c>
      <c r="J4" s="16">
        <f>Main!$C16</f>
        <v>67</v>
      </c>
      <c r="K4" s="17">
        <f t="shared" si="0"/>
        <v>0.33500000000000002</v>
      </c>
      <c r="L4">
        <f t="shared" si="1"/>
        <v>4.1510399058986458</v>
      </c>
      <c r="M4">
        <f t="shared" si="2"/>
        <v>4.6443908991413725</v>
      </c>
      <c r="O4">
        <f>_xlfn.NORM.DIST(L4,$D$3,$D$4,TRUE)</f>
        <v>0.3346720441695149</v>
      </c>
      <c r="P4">
        <f t="shared" si="3"/>
        <v>0.67056236460652219</v>
      </c>
      <c r="Q4" s="17">
        <f t="shared" si="4"/>
        <v>0.33589032043700728</v>
      </c>
      <c r="R4" s="17">
        <f t="shared" si="5"/>
        <v>67.178064087401452</v>
      </c>
      <c r="S4">
        <f t="shared" si="6"/>
        <v>-73.095030171774454</v>
      </c>
      <c r="W4">
        <f t="shared" si="7"/>
        <v>-73.272858059523728</v>
      </c>
    </row>
    <row r="5" spans="1:27">
      <c r="G5" s="15">
        <f>Main!$A17</f>
        <v>104</v>
      </c>
      <c r="H5" s="15">
        <f>Main!$B17</f>
        <v>683</v>
      </c>
      <c r="J5" s="16">
        <f>Main!$C17</f>
        <v>66</v>
      </c>
      <c r="K5" s="17">
        <f t="shared" si="0"/>
        <v>0.33</v>
      </c>
      <c r="L5">
        <f t="shared" si="1"/>
        <v>4.6443908991413725</v>
      </c>
      <c r="M5">
        <f t="shared" si="2"/>
        <v>6.5264948595707901</v>
      </c>
      <c r="O5">
        <f>_xlfn.NORM.DIST(L5,$D$3,$D$4,TRUE)</f>
        <v>0.67056236460652219</v>
      </c>
      <c r="P5">
        <f t="shared" si="3"/>
        <v>0.99991325936003195</v>
      </c>
      <c r="Q5" s="17">
        <f t="shared" si="4"/>
        <v>0.32935089475350976</v>
      </c>
      <c r="R5" s="17">
        <f t="shared" si="5"/>
        <v>65.870178950701956</v>
      </c>
      <c r="S5">
        <f t="shared" si="6"/>
        <v>-73.301682113466015</v>
      </c>
      <c r="W5">
        <f t="shared" si="7"/>
        <v>-73.17173321842634</v>
      </c>
    </row>
    <row r="6" spans="1:27">
      <c r="G6" s="15">
        <v>0</v>
      </c>
      <c r="H6" s="15">
        <v>0</v>
      </c>
      <c r="J6" s="16"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32</v>
      </c>
    </row>
    <row r="10" spans="1:27">
      <c r="G10" t="s">
        <v>33</v>
      </c>
      <c r="S10" t="s">
        <v>34</v>
      </c>
      <c r="Y10" t="s">
        <v>35</v>
      </c>
      <c r="Z10" t="s">
        <v>36</v>
      </c>
    </row>
    <row r="11" spans="1:27">
      <c r="G11" t="s">
        <v>37</v>
      </c>
      <c r="J11" s="18">
        <f>SUM(J3:J8)</f>
        <v>200</v>
      </c>
      <c r="Q11" s="18">
        <f>SUM(Q3:Q8)</f>
        <v>0.99991325936003195</v>
      </c>
      <c r="R11" s="18">
        <f>SUM(R3:R8)</f>
        <v>199.98265187200639</v>
      </c>
      <c r="S11" s="18">
        <f>SUM(S3:S8)</f>
        <v>-219.73519363780866</v>
      </c>
      <c r="W11" s="19">
        <f>SUM(W3:W6)</f>
        <v>-219.71744933747379</v>
      </c>
      <c r="Y11">
        <f>2*(W11-S11)</f>
        <v>3.5488600669737025E-2</v>
      </c>
      <c r="Z11">
        <f>W13-S13</f>
        <v>0</v>
      </c>
      <c r="AA11" s="19" t="e">
        <f>_xlfn.CHISQ.DIST.RT(Y11,Z11)</f>
        <v>#NUM!</v>
      </c>
    </row>
    <row r="12" spans="1:27">
      <c r="G12" t="s">
        <v>38</v>
      </c>
      <c r="S12" t="s">
        <v>39</v>
      </c>
      <c r="W12" t="s">
        <v>40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41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42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43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44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45</v>
      </c>
      <c r="W20" s="68" t="s">
        <v>46</v>
      </c>
      <c r="X20" s="68"/>
    </row>
    <row r="21" spans="1:34">
      <c r="M21" s="67"/>
      <c r="N21" s="67"/>
      <c r="R21" t="s">
        <v>47</v>
      </c>
      <c r="S21" t="s">
        <v>48</v>
      </c>
      <c r="V21" t="s">
        <v>49</v>
      </c>
      <c r="W21" s="2" t="s">
        <v>50</v>
      </c>
      <c r="X21" s="2" t="s">
        <v>51</v>
      </c>
      <c r="Y21" s="67" t="s">
        <v>52</v>
      </c>
      <c r="Z21" s="67"/>
      <c r="AA21" s="67" t="s">
        <v>53</v>
      </c>
      <c r="AB21" s="67"/>
      <c r="AC21" s="67" t="s">
        <v>54</v>
      </c>
      <c r="AD21" s="67"/>
      <c r="AE21" s="67" t="s">
        <v>55</v>
      </c>
      <c r="AF21" s="67"/>
      <c r="AG21" s="67" t="s">
        <v>56</v>
      </c>
      <c r="AH21" s="67"/>
    </row>
    <row r="22" spans="1:34">
      <c r="M22" t="s">
        <v>57</v>
      </c>
      <c r="N22" t="s">
        <v>58</v>
      </c>
      <c r="V22" s="14">
        <f t="shared" ref="V22:V27" si="8">$R$24*AH22/AG22</f>
        <v>45.423023720990706</v>
      </c>
      <c r="W22">
        <v>1.0000000000000001E-5</v>
      </c>
      <c r="X22">
        <f t="shared" ref="X22:X27" si="9">$H3</f>
        <v>63.5</v>
      </c>
      <c r="Y22">
        <f t="shared" ref="Y22:Y27" si="10">(LN(W22)-M$23)/N$23</f>
        <v>-28.002523133054375</v>
      </c>
      <c r="Z22">
        <f t="shared" ref="Z22:Z27" si="11">(LN(X22)-M$23)/N$23</f>
        <v>-0.42704838208834944</v>
      </c>
      <c r="AA22">
        <f t="shared" ref="AA22:AA27" si="12">Y22-N$23</f>
        <v>-28.570562868084508</v>
      </c>
      <c r="AB22">
        <f t="shared" ref="AB22:AB27" si="13">Z22-N$23</f>
        <v>-0.99508811711848288</v>
      </c>
      <c r="AC22">
        <f t="shared" ref="AC22:AF27" si="14">_xlfn.NORM.S.DIST(Y22,TRUE)</f>
        <v>7.5690365579674176E-173</v>
      </c>
      <c r="AD22">
        <f t="shared" si="14"/>
        <v>0.3346720441695149</v>
      </c>
      <c r="AE22">
        <f t="shared" si="14"/>
        <v>7.8009743614026491E-180</v>
      </c>
      <c r="AF22">
        <f t="shared" si="14"/>
        <v>0.15984670474394957</v>
      </c>
      <c r="AG22">
        <f t="shared" ref="AG22:AG27" si="15">AD22-AC22</f>
        <v>0.3346720441695149</v>
      </c>
      <c r="AH22">
        <f t="shared" ref="AH22:AH27" si="16">AF22-AE22</f>
        <v>0.15984670474394957</v>
      </c>
    </row>
    <row r="23" spans="1:34">
      <c r="M23">
        <f>D3</f>
        <v>4.393620355705159</v>
      </c>
      <c r="N23">
        <f>D4</f>
        <v>0.56803973503013339</v>
      </c>
      <c r="R23" t="s">
        <v>59</v>
      </c>
      <c r="V23" s="14">
        <f t="shared" si="8"/>
        <v>82.05051343003565</v>
      </c>
      <c r="W23">
        <f>$G4</f>
        <v>63.5</v>
      </c>
      <c r="X23">
        <f t="shared" si="9"/>
        <v>104</v>
      </c>
      <c r="Y23">
        <f t="shared" si="10"/>
        <v>-0.42704838208834944</v>
      </c>
      <c r="Z23">
        <f t="shared" si="11"/>
        <v>0.44146655237579574</v>
      </c>
      <c r="AA23">
        <f t="shared" si="12"/>
        <v>-0.99508811711848288</v>
      </c>
      <c r="AB23">
        <f t="shared" si="13"/>
        <v>-0.12657318265433765</v>
      </c>
      <c r="AC23">
        <f t="shared" si="14"/>
        <v>0.3346720441695149</v>
      </c>
      <c r="AD23">
        <f t="shared" si="14"/>
        <v>0.67056236460652219</v>
      </c>
      <c r="AE23">
        <f t="shared" si="14"/>
        <v>0.15984670474394957</v>
      </c>
      <c r="AF23">
        <f t="shared" si="14"/>
        <v>0.44963911166842413</v>
      </c>
      <c r="AG23">
        <f t="shared" si="15"/>
        <v>0.33589032043700728</v>
      </c>
      <c r="AH23">
        <f t="shared" si="16"/>
        <v>0.28979240692447455</v>
      </c>
    </row>
    <row r="24" spans="1:34">
      <c r="R24" s="21">
        <f>EXP(M23+(N23^2)/2)</f>
        <v>95.102468489515331</v>
      </c>
      <c r="V24" s="14">
        <f t="shared" si="8"/>
        <v>158.71298549849828</v>
      </c>
      <c r="W24">
        <f>$G5</f>
        <v>104</v>
      </c>
      <c r="X24">
        <f t="shared" si="9"/>
        <v>683</v>
      </c>
      <c r="Y24">
        <f t="shared" si="10"/>
        <v>0.44146655237579574</v>
      </c>
      <c r="Z24">
        <f t="shared" si="11"/>
        <v>3.7547980754418289</v>
      </c>
      <c r="AA24">
        <f t="shared" si="12"/>
        <v>-0.12657318265433765</v>
      </c>
      <c r="AB24">
        <f t="shared" si="13"/>
        <v>3.1867583404116955</v>
      </c>
      <c r="AC24">
        <f t="shared" si="14"/>
        <v>0.67056236460652219</v>
      </c>
      <c r="AD24">
        <f t="shared" si="14"/>
        <v>0.99991325936003195</v>
      </c>
      <c r="AE24">
        <f t="shared" si="14"/>
        <v>0.44963911166842413</v>
      </c>
      <c r="AF24">
        <f t="shared" si="14"/>
        <v>0.99928061533448354</v>
      </c>
      <c r="AG24">
        <f t="shared" si="15"/>
        <v>0.32935089475350976</v>
      </c>
      <c r="AH24">
        <f t="shared" si="16"/>
        <v>0.54964150366605935</v>
      </c>
    </row>
    <row r="25" spans="1:34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60</v>
      </c>
      <c r="B30" s="22"/>
    </row>
    <row r="31" spans="1:34">
      <c r="C31" t="s">
        <v>21</v>
      </c>
      <c r="G31" s="67" t="s">
        <v>22</v>
      </c>
      <c r="H31" s="67"/>
      <c r="J31" t="s">
        <v>23</v>
      </c>
      <c r="K31" t="s">
        <v>24</v>
      </c>
      <c r="L31" s="67" t="s">
        <v>25</v>
      </c>
      <c r="M31" s="67"/>
      <c r="Q31" t="s">
        <v>26</v>
      </c>
      <c r="R31" t="s">
        <v>27</v>
      </c>
      <c r="S31" t="s">
        <v>28</v>
      </c>
    </row>
    <row r="32" spans="1:34">
      <c r="C32" t="s">
        <v>30</v>
      </c>
      <c r="D32" s="6">
        <v>4.377751771946965</v>
      </c>
      <c r="G32">
        <f t="shared" ref="G32:H37" si="17">G3</f>
        <v>0</v>
      </c>
      <c r="H32">
        <f t="shared" si="17"/>
        <v>63.5</v>
      </c>
      <c r="J32">
        <f t="shared" ref="J32:J37" si="18">J3</f>
        <v>67</v>
      </c>
      <c r="K32">
        <f t="shared" ref="K32:K37" si="19">J32/SUM(J$32:J$37)</f>
        <v>0.33500000000000002</v>
      </c>
      <c r="M32">
        <f t="shared" ref="M32:M37" si="20">LN(H32)</f>
        <v>4.1510399058986458</v>
      </c>
      <c r="O32">
        <f>IF(G32=0,0,_xlfn.NORM.DIST(L32,$D$32,$D$33,TRUE))</f>
        <v>0</v>
      </c>
      <c r="P32">
        <f t="shared" ref="P32:P37" si="21">_xlfn.NORM.DIST(M32,$D$32,$D$33,TRUE)</f>
        <v>0.31978909781722631</v>
      </c>
      <c r="Q32" s="17">
        <f>P32-O32</f>
        <v>0.31978909781722631</v>
      </c>
      <c r="R32" s="17">
        <f t="shared" ref="R32:R37" si="22">Q32*SUM(J$32:J$37)</f>
        <v>63.957819563445263</v>
      </c>
      <c r="S32">
        <f t="shared" ref="S32:S37" si="23">IF(J32=0,0,J32*LN(Q32))</f>
        <v>-76.386269176009861</v>
      </c>
    </row>
    <row r="33" spans="3:34">
      <c r="C33" t="s">
        <v>31</v>
      </c>
      <c r="D33" s="6">
        <v>0.48412848350298859</v>
      </c>
      <c r="G33">
        <f t="shared" si="17"/>
        <v>63.5</v>
      </c>
      <c r="H33">
        <f t="shared" si="17"/>
        <v>104</v>
      </c>
      <c r="J33">
        <f t="shared" si="18"/>
        <v>67</v>
      </c>
      <c r="K33">
        <f t="shared" si="19"/>
        <v>0.33500000000000002</v>
      </c>
      <c r="L33">
        <f>LN(G33)</f>
        <v>4.1510399058986458</v>
      </c>
      <c r="M33">
        <f t="shared" si="20"/>
        <v>4.6443908991413725</v>
      </c>
      <c r="O33">
        <f>_xlfn.NORM.DIST(L33,$D$32,$D$33,TRUE)</f>
        <v>0.31978909781722631</v>
      </c>
      <c r="P33">
        <f t="shared" si="21"/>
        <v>0.70910126681436147</v>
      </c>
      <c r="Q33" s="17">
        <f>P33-O33</f>
        <v>0.38931216899713517</v>
      </c>
      <c r="R33" s="17">
        <f t="shared" si="22"/>
        <v>77.862433799427038</v>
      </c>
      <c r="S33">
        <f t="shared" si="23"/>
        <v>-63.206042334878816</v>
      </c>
    </row>
    <row r="34" spans="3:34">
      <c r="G34">
        <f t="shared" si="17"/>
        <v>104</v>
      </c>
      <c r="H34">
        <f t="shared" si="17"/>
        <v>683</v>
      </c>
      <c r="J34">
        <f t="shared" si="18"/>
        <v>66</v>
      </c>
      <c r="K34">
        <f t="shared" si="19"/>
        <v>0.33</v>
      </c>
      <c r="L34">
        <f>LN(G34)</f>
        <v>4.6443908991413725</v>
      </c>
      <c r="M34">
        <f t="shared" si="20"/>
        <v>6.5264948595707901</v>
      </c>
      <c r="O34">
        <f>_xlfn.NORM.DIST(L34,$D$32,$D$33,TRUE)</f>
        <v>0.70910126681436147</v>
      </c>
      <c r="P34">
        <f t="shared" si="21"/>
        <v>0.9999954679408829</v>
      </c>
      <c r="Q34" s="17">
        <f>P34-O34</f>
        <v>0.29089420112652142</v>
      </c>
      <c r="R34" s="17">
        <f t="shared" si="22"/>
        <v>58.178840225304285</v>
      </c>
      <c r="S34">
        <f t="shared" si="23"/>
        <v>-81.496512763393127</v>
      </c>
    </row>
    <row r="35" spans="3:34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>LN(G35)</f>
        <v>#NUM!</v>
      </c>
      <c r="M35" t="e">
        <f t="shared" si="20"/>
        <v>#NUM!</v>
      </c>
      <c r="O35" t="e">
        <f>_xlfn.NORM.DIST(L35,$D$32,$D$33,TRUE)</f>
        <v>#NUM!</v>
      </c>
      <c r="P35" t="e">
        <f t="shared" si="21"/>
        <v>#NUM!</v>
      </c>
      <c r="Q35" s="17">
        <f>IF(H35=0,0,P35-O35)</f>
        <v>0</v>
      </c>
      <c r="R35" s="17">
        <f t="shared" si="22"/>
        <v>0</v>
      </c>
      <c r="S35">
        <f t="shared" si="23"/>
        <v>0</v>
      </c>
      <c r="V35" t="s">
        <v>61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>LN(G36)</f>
        <v>#NUM!</v>
      </c>
      <c r="M36" t="e">
        <f t="shared" si="20"/>
        <v>#NUM!</v>
      </c>
      <c r="O36" t="e">
        <f>_xlfn.NORM.DIST(L36,$D$32,$D$33,TRUE)</f>
        <v>#NUM!</v>
      </c>
      <c r="P36" t="e">
        <f t="shared" si="21"/>
        <v>#NUM!</v>
      </c>
      <c r="Q36" s="17">
        <f>IF(H36=0,0,P36-O36)</f>
        <v>0</v>
      </c>
      <c r="R36" s="17">
        <f t="shared" si="22"/>
        <v>0</v>
      </c>
      <c r="S36">
        <f t="shared" si="23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>LN(G37)</f>
        <v>#NUM!</v>
      </c>
      <c r="M37" t="e">
        <f t="shared" si="20"/>
        <v>#NUM!</v>
      </c>
      <c r="O37" t="e">
        <f>_xlfn.NORM.DIST(L37,$D$32,$D$33,TRUE)</f>
        <v>#NUM!</v>
      </c>
      <c r="P37" t="e">
        <f t="shared" si="21"/>
        <v>#NUM!</v>
      </c>
      <c r="Q37" s="17">
        <f>IF(H37=0,0,P37-O37)</f>
        <v>0</v>
      </c>
      <c r="R37" s="17">
        <f t="shared" si="22"/>
        <v>0</v>
      </c>
      <c r="S37">
        <f t="shared" si="23"/>
        <v>0</v>
      </c>
    </row>
    <row r="38" spans="3:34">
      <c r="Z38">
        <f>1-2*(1-W35)</f>
        <v>0.89999999999999991</v>
      </c>
    </row>
    <row r="39" spans="3:34">
      <c r="Q39" s="13"/>
      <c r="S39" t="s">
        <v>34</v>
      </c>
      <c r="W39" s="5" t="s">
        <v>62</v>
      </c>
    </row>
    <row r="40" spans="3:34">
      <c r="Q40" s="18">
        <f>SUM(Q32:Q37)</f>
        <v>0.9999954679408829</v>
      </c>
      <c r="R40" s="18">
        <f>SUM(R32:R37)</f>
        <v>199.99909358817661</v>
      </c>
      <c r="S40" s="18">
        <f>SUM(S32:S37)</f>
        <v>-221.08882427428182</v>
      </c>
      <c r="W40" s="19">
        <f>2*(S11-S40)</f>
        <v>2.7072612729463117</v>
      </c>
      <c r="Y40" t="s">
        <v>63</v>
      </c>
      <c r="Z40">
        <f>_xlfn.CHISQ.INV(Z38,1)</f>
        <v>2.7055434540954142</v>
      </c>
    </row>
    <row r="42" spans="3:34">
      <c r="S42">
        <v>17.899999999999999</v>
      </c>
      <c r="T42" t="s">
        <v>45</v>
      </c>
      <c r="W42" s="68" t="s">
        <v>46</v>
      </c>
      <c r="X42" s="68"/>
    </row>
    <row r="43" spans="3:34">
      <c r="M43" s="67"/>
      <c r="N43" s="67"/>
      <c r="R43" t="s">
        <v>47</v>
      </c>
      <c r="S43" t="s">
        <v>48</v>
      </c>
      <c r="V43" t="s">
        <v>49</v>
      </c>
      <c r="W43" s="2" t="s">
        <v>50</v>
      </c>
      <c r="X43" s="2" t="s">
        <v>51</v>
      </c>
      <c r="Y43" s="67" t="s">
        <v>52</v>
      </c>
      <c r="Z43" s="67"/>
      <c r="AA43" s="67" t="s">
        <v>53</v>
      </c>
      <c r="AB43" s="67"/>
      <c r="AC43" s="67" t="s">
        <v>54</v>
      </c>
      <c r="AD43" s="67"/>
      <c r="AE43" s="67" t="s">
        <v>55</v>
      </c>
      <c r="AF43" s="67"/>
      <c r="AG43" s="67" t="s">
        <v>56</v>
      </c>
      <c r="AH43" s="67"/>
    </row>
    <row r="44" spans="3:34">
      <c r="M44" t="s">
        <v>57</v>
      </c>
      <c r="N44" t="s">
        <v>58</v>
      </c>
      <c r="V44" s="14">
        <f t="shared" ref="V44:V49" si="24">$R$46*AH44/AG44</f>
        <v>47.73570579177931</v>
      </c>
      <c r="W44">
        <v>1.0000000000000001E-5</v>
      </c>
      <c r="X44">
        <f>$H$3</f>
        <v>63.5</v>
      </c>
      <c r="Y44">
        <f t="shared" ref="Y44:Y49" si="25">(LN(W44)-M$45)/N$45</f>
        <v>-32.823264439922376</v>
      </c>
      <c r="Z44">
        <f t="shared" ref="Z44:Z49" si="26">(LN(X44)-M$45)/N$45</f>
        <v>-0.4682886336451626</v>
      </c>
      <c r="AA44">
        <f t="shared" ref="AA44:AA49" si="27">Y44-N$45</f>
        <v>-33.307392923425361</v>
      </c>
      <c r="AB44">
        <f t="shared" ref="AB44:AB49" si="28">Z44-N$45</f>
        <v>-0.95241711714815125</v>
      </c>
      <c r="AC44">
        <f t="shared" ref="AC44:AF49" si="29">_xlfn.NORM.S.DIST(Y44,TRUE)</f>
        <v>1.3712676118012696E-236</v>
      </c>
      <c r="AD44">
        <f t="shared" si="29"/>
        <v>0.31978909781722631</v>
      </c>
      <c r="AE44">
        <f t="shared" si="29"/>
        <v>1.5088512873849239E-243</v>
      </c>
      <c r="AF44">
        <f t="shared" si="29"/>
        <v>0.17044274092015332</v>
      </c>
      <c r="AG44">
        <f t="shared" ref="AG44:AG49" si="30">AD44-AC44</f>
        <v>0.31978909781722631</v>
      </c>
      <c r="AH44">
        <f t="shared" ref="AH44:AH49" si="31">AF44-AE44</f>
        <v>0.17044274092015332</v>
      </c>
    </row>
    <row r="45" spans="3:34">
      <c r="M45">
        <f>D32</f>
        <v>4.377751771946965</v>
      </c>
      <c r="N45">
        <f>D33</f>
        <v>0.48412848350298859</v>
      </c>
      <c r="R45" t="s">
        <v>59</v>
      </c>
      <c r="V45" s="14">
        <f t="shared" si="24"/>
        <v>81.927004468505828</v>
      </c>
      <c r="W45">
        <f>$G$4</f>
        <v>63.5</v>
      </c>
      <c r="X45">
        <f>$H$4</f>
        <v>104</v>
      </c>
      <c r="Y45">
        <f t="shared" si="25"/>
        <v>-0.4682886336451626</v>
      </c>
      <c r="Z45">
        <f t="shared" si="26"/>
        <v>0.55076108157301085</v>
      </c>
      <c r="AA45">
        <f t="shared" si="27"/>
        <v>-0.95241711714815125</v>
      </c>
      <c r="AB45">
        <f t="shared" si="28"/>
        <v>6.6632598070022253E-2</v>
      </c>
      <c r="AC45">
        <f t="shared" si="29"/>
        <v>0.31978909781722631</v>
      </c>
      <c r="AD45">
        <f t="shared" si="29"/>
        <v>0.70910126681436147</v>
      </c>
      <c r="AE45">
        <f t="shared" si="29"/>
        <v>0.17044274092015332</v>
      </c>
      <c r="AF45">
        <f t="shared" si="29"/>
        <v>0.52656290305091691</v>
      </c>
      <c r="AG45">
        <f t="shared" si="30"/>
        <v>0.38931216899713517</v>
      </c>
      <c r="AH45">
        <f t="shared" si="31"/>
        <v>0.35612016213076358</v>
      </c>
    </row>
    <row r="46" spans="3:34">
      <c r="R46" s="21">
        <f>EXP(M45+(N45^2)/2)</f>
        <v>89.562971156236898</v>
      </c>
      <c r="V46" s="14">
        <f t="shared" si="24"/>
        <v>145.75400513686569</v>
      </c>
      <c r="W46">
        <f>$G$5</f>
        <v>104</v>
      </c>
      <c r="X46">
        <f>$H$5</f>
        <v>683</v>
      </c>
      <c r="Y46">
        <f t="shared" si="25"/>
        <v>0.55076108157301085</v>
      </c>
      <c r="Z46">
        <f t="shared" si="26"/>
        <v>4.4383736153598177</v>
      </c>
      <c r="AA46">
        <f t="shared" si="27"/>
        <v>6.6632598070022253E-2</v>
      </c>
      <c r="AB46">
        <f t="shared" si="28"/>
        <v>3.9542451318568292</v>
      </c>
      <c r="AC46">
        <f t="shared" si="29"/>
        <v>0.70910126681436147</v>
      </c>
      <c r="AD46">
        <f t="shared" si="29"/>
        <v>0.9999954679408829</v>
      </c>
      <c r="AE46">
        <f t="shared" si="29"/>
        <v>0.52656290305091691</v>
      </c>
      <c r="AF46">
        <f t="shared" si="29"/>
        <v>0.9999616116680875</v>
      </c>
      <c r="AG46">
        <f t="shared" si="30"/>
        <v>0.29089420112652142</v>
      </c>
      <c r="AH46">
        <f t="shared" si="31"/>
        <v>0.47339870861717059</v>
      </c>
    </row>
    <row r="47" spans="3:34">
      <c r="C47" s="23" t="s">
        <v>64</v>
      </c>
      <c r="V47" s="14" t="e">
        <f t="shared" si="24"/>
        <v>#NUM!</v>
      </c>
      <c r="W47">
        <f>$G6</f>
        <v>0</v>
      </c>
      <c r="X47">
        <f>$H6</f>
        <v>0</v>
      </c>
      <c r="Y47" t="e">
        <f t="shared" si="25"/>
        <v>#NUM!</v>
      </c>
      <c r="Z47" t="e">
        <f t="shared" si="26"/>
        <v>#NUM!</v>
      </c>
      <c r="AA47" t="e">
        <f t="shared" si="27"/>
        <v>#NUM!</v>
      </c>
      <c r="AB47" t="e">
        <f t="shared" si="28"/>
        <v>#NUM!</v>
      </c>
      <c r="AC47" t="e">
        <f t="shared" si="29"/>
        <v>#NUM!</v>
      </c>
      <c r="AD47" t="e">
        <f t="shared" si="29"/>
        <v>#NUM!</v>
      </c>
      <c r="AE47" t="e">
        <f t="shared" si="29"/>
        <v>#NUM!</v>
      </c>
      <c r="AF47" t="e">
        <f t="shared" si="29"/>
        <v>#NUM!</v>
      </c>
      <c r="AG47" t="e">
        <f t="shared" si="30"/>
        <v>#NUM!</v>
      </c>
      <c r="AH47" t="e">
        <f t="shared" si="31"/>
        <v>#NUM!</v>
      </c>
    </row>
    <row r="48" spans="3:34">
      <c r="C48" t="s">
        <v>65</v>
      </c>
      <c r="V48" s="14" t="e">
        <f t="shared" si="24"/>
        <v>#NUM!</v>
      </c>
      <c r="W48">
        <f>$G7</f>
        <v>0</v>
      </c>
      <c r="X48">
        <f>$H7</f>
        <v>0</v>
      </c>
      <c r="Y48" t="e">
        <f t="shared" si="25"/>
        <v>#NUM!</v>
      </c>
      <c r="Z48" t="e">
        <f t="shared" si="26"/>
        <v>#NUM!</v>
      </c>
      <c r="AA48" t="e">
        <f t="shared" si="27"/>
        <v>#NUM!</v>
      </c>
      <c r="AB48" t="e">
        <f t="shared" si="28"/>
        <v>#NUM!</v>
      </c>
      <c r="AC48" t="e">
        <f t="shared" si="29"/>
        <v>#NUM!</v>
      </c>
      <c r="AD48" t="e">
        <f t="shared" si="29"/>
        <v>#NUM!</v>
      </c>
      <c r="AE48" t="e">
        <f t="shared" si="29"/>
        <v>#NUM!</v>
      </c>
      <c r="AF48" t="e">
        <f t="shared" si="29"/>
        <v>#NUM!</v>
      </c>
      <c r="AG48" t="e">
        <f t="shared" si="30"/>
        <v>#NUM!</v>
      </c>
      <c r="AH48" t="e">
        <f t="shared" si="31"/>
        <v>#NUM!</v>
      </c>
    </row>
    <row r="49" spans="1:34">
      <c r="C49" t="s">
        <v>66</v>
      </c>
      <c r="V49" s="14" t="e">
        <f t="shared" si="24"/>
        <v>#NUM!</v>
      </c>
      <c r="W49">
        <f>$G8</f>
        <v>0</v>
      </c>
      <c r="X49">
        <f>$H8</f>
        <v>0</v>
      </c>
      <c r="Y49" t="e">
        <f t="shared" si="25"/>
        <v>#NUM!</v>
      </c>
      <c r="Z49" t="e">
        <f t="shared" si="26"/>
        <v>#NUM!</v>
      </c>
      <c r="AA49" t="e">
        <f t="shared" si="27"/>
        <v>#NUM!</v>
      </c>
      <c r="AB49" t="e">
        <f t="shared" si="28"/>
        <v>#NUM!</v>
      </c>
      <c r="AC49" t="e">
        <f t="shared" si="29"/>
        <v>#NUM!</v>
      </c>
      <c r="AD49" t="e">
        <f t="shared" si="29"/>
        <v>#NUM!</v>
      </c>
      <c r="AE49" t="e">
        <f t="shared" si="29"/>
        <v>#NUM!</v>
      </c>
      <c r="AF49" t="e">
        <f t="shared" si="29"/>
        <v>#NUM!</v>
      </c>
      <c r="AG49" t="e">
        <f t="shared" si="30"/>
        <v>#NUM!</v>
      </c>
      <c r="AH49" t="e">
        <f t="shared" si="31"/>
        <v>#NUM!</v>
      </c>
    </row>
    <row r="50" spans="1:34">
      <c r="D50" t="s">
        <v>67</v>
      </c>
    </row>
    <row r="52" spans="1:34">
      <c r="P52" t="s">
        <v>68</v>
      </c>
    </row>
    <row r="54" spans="1:34">
      <c r="P54">
        <v>137.66058446727689</v>
      </c>
      <c r="R54" t="s">
        <v>30</v>
      </c>
      <c r="S54" s="14">
        <v>7.4219302476269329</v>
      </c>
    </row>
    <row r="55" spans="1:34">
      <c r="P55">
        <v>599.72589019967711</v>
      </c>
      <c r="R55" t="s">
        <v>31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69</v>
      </c>
      <c r="B62" s="22"/>
    </row>
    <row r="63" spans="1:34">
      <c r="C63" t="s">
        <v>21</v>
      </c>
      <c r="G63" s="67" t="s">
        <v>22</v>
      </c>
      <c r="H63" s="67"/>
      <c r="J63" t="s">
        <v>23</v>
      </c>
      <c r="K63" t="s">
        <v>24</v>
      </c>
      <c r="L63" s="67" t="s">
        <v>25</v>
      </c>
      <c r="M63" s="67"/>
      <c r="Q63" t="s">
        <v>26</v>
      </c>
      <c r="R63" t="s">
        <v>27</v>
      </c>
      <c r="S63" t="s">
        <v>28</v>
      </c>
    </row>
    <row r="64" spans="1:34">
      <c r="C64" t="s">
        <v>30</v>
      </c>
      <c r="D64" s="14">
        <v>4.4124121914892385</v>
      </c>
      <c r="G64">
        <f t="shared" ref="G64:H69" si="32">G32</f>
        <v>0</v>
      </c>
      <c r="H64">
        <f t="shared" si="32"/>
        <v>63.5</v>
      </c>
      <c r="J64">
        <f t="shared" ref="J64:J69" si="33">J3</f>
        <v>67</v>
      </c>
      <c r="K64">
        <f t="shared" ref="K64:K69" si="34">J64/SUM(J$32:J$37)</f>
        <v>0.33500000000000002</v>
      </c>
      <c r="M64">
        <f t="shared" ref="M64:M69" si="35">LN(H64)</f>
        <v>4.1510399058986458</v>
      </c>
      <c r="O64">
        <f>IF(G64=0,0,_xlfn.NORM.DIST(L64,$D$64,$D$65,TRUE))</f>
        <v>0</v>
      </c>
      <c r="P64">
        <f t="shared" ref="P64:P69" si="36">_xlfn.NORM.DIST(M64,$D$64,$D$65,TRUE)</f>
        <v>0.34903567389340329</v>
      </c>
      <c r="Q64" s="17">
        <f>P64-O64</f>
        <v>0.34903567389340329</v>
      </c>
      <c r="R64" s="26">
        <f t="shared" ref="R64:R69" si="37">Q64*SUM(J$32:J$37)</f>
        <v>69.807134778680663</v>
      </c>
      <c r="S64">
        <f t="shared" ref="S64:S69" si="38">IF(J64=0,0,J64*LN(Q64))</f>
        <v>-70.522936684444659</v>
      </c>
    </row>
    <row r="65" spans="3:34">
      <c r="C65" t="s">
        <v>31</v>
      </c>
      <c r="D65" s="14">
        <v>0.67376970696021465</v>
      </c>
      <c r="G65">
        <f t="shared" si="32"/>
        <v>63.5</v>
      </c>
      <c r="H65">
        <f t="shared" si="32"/>
        <v>104</v>
      </c>
      <c r="J65">
        <f t="shared" si="33"/>
        <v>67</v>
      </c>
      <c r="K65">
        <f t="shared" si="34"/>
        <v>0.33500000000000002</v>
      </c>
      <c r="L65">
        <f>LN(G65)</f>
        <v>4.1510399058986458</v>
      </c>
      <c r="M65">
        <f t="shared" si="35"/>
        <v>4.6443908991413725</v>
      </c>
      <c r="O65">
        <f>_xlfn.NORM.DIST(L65,$D$64,$D$65,TRUE)</f>
        <v>0.34903567389340329</v>
      </c>
      <c r="P65">
        <f t="shared" si="36"/>
        <v>0.63468954487963203</v>
      </c>
      <c r="Q65" s="17">
        <f>P65-O65</f>
        <v>0.28565387098622874</v>
      </c>
      <c r="R65" s="26">
        <f t="shared" si="37"/>
        <v>57.130774197245749</v>
      </c>
      <c r="S65">
        <f t="shared" si="38"/>
        <v>-83.949287640974063</v>
      </c>
    </row>
    <row r="66" spans="3:34">
      <c r="G66">
        <f t="shared" si="32"/>
        <v>104</v>
      </c>
      <c r="H66">
        <f t="shared" si="32"/>
        <v>683</v>
      </c>
      <c r="J66">
        <f t="shared" si="33"/>
        <v>66</v>
      </c>
      <c r="K66">
        <f t="shared" si="34"/>
        <v>0.33</v>
      </c>
      <c r="L66">
        <f>LN(G66)</f>
        <v>4.6443908991413725</v>
      </c>
      <c r="M66">
        <f t="shared" si="35"/>
        <v>6.5264948595707901</v>
      </c>
      <c r="O66">
        <f>_xlfn.NORM.DIST(L66,$D$64,$D$65,TRUE)</f>
        <v>0.63468954487963203</v>
      </c>
      <c r="P66">
        <f t="shared" si="36"/>
        <v>0.99914858511996885</v>
      </c>
      <c r="Q66" s="17">
        <f>P66-O66</f>
        <v>0.36445904024033682</v>
      </c>
      <c r="R66" s="26">
        <f t="shared" si="37"/>
        <v>72.891808048067361</v>
      </c>
      <c r="S66">
        <f t="shared" si="38"/>
        <v>-66.616513015943596</v>
      </c>
    </row>
    <row r="67" spans="3:34">
      <c r="G67">
        <f t="shared" si="32"/>
        <v>0</v>
      </c>
      <c r="H67">
        <f t="shared" si="32"/>
        <v>0</v>
      </c>
      <c r="J67">
        <f t="shared" si="33"/>
        <v>0</v>
      </c>
      <c r="K67">
        <f t="shared" si="34"/>
        <v>0</v>
      </c>
      <c r="L67" t="e">
        <f>LN(G67)</f>
        <v>#NUM!</v>
      </c>
      <c r="M67" t="e">
        <f t="shared" si="35"/>
        <v>#NUM!</v>
      </c>
      <c r="O67" t="e">
        <f>_xlfn.NORM.DIST(L67,$D$64,$D$65,TRUE)</f>
        <v>#NUM!</v>
      </c>
      <c r="P67" t="e">
        <f t="shared" si="36"/>
        <v>#NUM!</v>
      </c>
      <c r="Q67" s="17">
        <f>IF(H67=0,0,P67-O67)</f>
        <v>0</v>
      </c>
      <c r="R67" s="26">
        <f t="shared" si="37"/>
        <v>0</v>
      </c>
      <c r="S67">
        <f t="shared" si="38"/>
        <v>0</v>
      </c>
      <c r="Y67" t="s">
        <v>61</v>
      </c>
      <c r="Z67">
        <f>W35</f>
        <v>0.95</v>
      </c>
    </row>
    <row r="68" spans="3:34">
      <c r="G68">
        <f t="shared" si="32"/>
        <v>0</v>
      </c>
      <c r="H68">
        <f t="shared" si="32"/>
        <v>0</v>
      </c>
      <c r="J68">
        <f t="shared" si="33"/>
        <v>0</v>
      </c>
      <c r="K68">
        <f t="shared" si="34"/>
        <v>0</v>
      </c>
      <c r="L68" t="e">
        <f>LN(G68)</f>
        <v>#NUM!</v>
      </c>
      <c r="M68" t="e">
        <f t="shared" si="35"/>
        <v>#NUM!</v>
      </c>
      <c r="O68" t="e">
        <f>_xlfn.NORM.DIST(L68,$D$64,$D$65,TRUE)</f>
        <v>#NUM!</v>
      </c>
      <c r="P68" t="e">
        <f t="shared" si="36"/>
        <v>#NUM!</v>
      </c>
      <c r="Q68" s="17">
        <f>IF(H68=0,0,P68-O68)</f>
        <v>0</v>
      </c>
      <c r="R68" s="26">
        <f t="shared" si="37"/>
        <v>0</v>
      </c>
      <c r="S68">
        <f t="shared" si="38"/>
        <v>0</v>
      </c>
    </row>
    <row r="69" spans="3:34">
      <c r="G69">
        <f t="shared" si="32"/>
        <v>0</v>
      </c>
      <c r="H69">
        <f t="shared" si="32"/>
        <v>0</v>
      </c>
      <c r="J69">
        <f t="shared" si="33"/>
        <v>0</v>
      </c>
      <c r="K69">
        <f t="shared" si="34"/>
        <v>0</v>
      </c>
      <c r="L69" t="e">
        <f>LN(G69)</f>
        <v>#NUM!</v>
      </c>
      <c r="M69" t="e">
        <f t="shared" si="35"/>
        <v>#NUM!</v>
      </c>
      <c r="O69" t="e">
        <f>_xlfn.NORM.DIST(L69,$D$64,$D$65,TRUE)</f>
        <v>#NUM!</v>
      </c>
      <c r="P69" t="e">
        <f t="shared" si="36"/>
        <v>#NUM!</v>
      </c>
      <c r="Q69" s="17">
        <f>IF(H69=0,0,P69-O69)</f>
        <v>0</v>
      </c>
      <c r="R69" s="26">
        <f t="shared" si="37"/>
        <v>0</v>
      </c>
      <c r="S69">
        <f t="shared" si="38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34</v>
      </c>
      <c r="W71" s="5" t="s">
        <v>62</v>
      </c>
    </row>
    <row r="72" spans="3:34">
      <c r="Q72" s="18">
        <f>SUM(Q64:Q69)</f>
        <v>0.99914858511996885</v>
      </c>
      <c r="R72" s="18">
        <f>SUM(R64:R69)</f>
        <v>199.82971702399377</v>
      </c>
      <c r="S72" s="18">
        <f>SUM(S64:S69)</f>
        <v>-221.08873734136233</v>
      </c>
      <c r="W72" s="25">
        <f>2*(S11-S72)</f>
        <v>2.7070874071073376</v>
      </c>
      <c r="Y72" t="s">
        <v>63</v>
      </c>
      <c r="Z72" s="24">
        <f>_xlfn.CHISQ.INV(Z70,1)</f>
        <v>2.7055434540954142</v>
      </c>
    </row>
    <row r="74" spans="3:34">
      <c r="S74">
        <v>17.899999999999999</v>
      </c>
      <c r="T74" t="s">
        <v>45</v>
      </c>
      <c r="W74" s="68" t="s">
        <v>46</v>
      </c>
      <c r="X74" s="68"/>
    </row>
    <row r="75" spans="3:34">
      <c r="M75" s="67" t="s">
        <v>70</v>
      </c>
      <c r="N75" s="67"/>
      <c r="R75" t="s">
        <v>47</v>
      </c>
      <c r="S75" t="s">
        <v>48</v>
      </c>
      <c r="V75" t="s">
        <v>49</v>
      </c>
      <c r="W75" s="2" t="s">
        <v>50</v>
      </c>
      <c r="X75" s="2" t="s">
        <v>51</v>
      </c>
      <c r="Y75" s="67" t="s">
        <v>52</v>
      </c>
      <c r="Z75" s="67"/>
      <c r="AA75" s="67" t="s">
        <v>53</v>
      </c>
      <c r="AB75" s="67"/>
      <c r="AC75" s="67" t="s">
        <v>54</v>
      </c>
      <c r="AD75" s="67"/>
      <c r="AE75" s="67" t="s">
        <v>55</v>
      </c>
      <c r="AF75" s="67"/>
      <c r="AG75" s="67" t="s">
        <v>56</v>
      </c>
      <c r="AH75" s="67"/>
    </row>
    <row r="76" spans="3:34">
      <c r="M76" t="s">
        <v>57</v>
      </c>
      <c r="N76" t="s">
        <v>58</v>
      </c>
      <c r="V76" s="14">
        <f t="shared" ref="V76:V81" si="39">$R$78*AH76/AG76</f>
        <v>42.748434853264428</v>
      </c>
      <c r="W76">
        <v>1.0000000000000001E-5</v>
      </c>
      <c r="X76">
        <f>$H$3</f>
        <v>63.5</v>
      </c>
      <c r="Y76">
        <f t="shared" ref="Y76:Y81" si="40">(LN(W76)-M$77)/N$77</f>
        <v>-23.636173446129479</v>
      </c>
      <c r="Z76">
        <f t="shared" ref="Z76:Z81" si="41">(LN(X76)-M$77)/N$77</f>
        <v>-0.38792525530689437</v>
      </c>
      <c r="AA76">
        <f t="shared" ref="AA76:AA81" si="42">Y76-N$77</f>
        <v>-24.309943153089694</v>
      </c>
      <c r="AB76">
        <f t="shared" ref="AB76:AB81" si="43">Z76-N$77</f>
        <v>-1.061694962267109</v>
      </c>
      <c r="AC76">
        <f t="shared" ref="AC76:AF81" si="44">_xlfn.NORM.S.DIST(Y76,TRUE)</f>
        <v>8.1882898712027573E-124</v>
      </c>
      <c r="AD76">
        <f t="shared" si="44"/>
        <v>0.34903567389340329</v>
      </c>
      <c r="AE76">
        <f t="shared" si="44"/>
        <v>7.6942255682577087E-131</v>
      </c>
      <c r="AF76">
        <f t="shared" si="44"/>
        <v>0.14418709355033557</v>
      </c>
      <c r="AG76">
        <f t="shared" ref="AG76:AG81" si="45">AD76-AC76</f>
        <v>0.34903567389340329</v>
      </c>
      <c r="AH76">
        <f t="shared" ref="AH76:AH81" si="46">AF76-AE76</f>
        <v>0.14418709355033557</v>
      </c>
    </row>
    <row r="77" spans="3:34">
      <c r="M77">
        <f>D64</f>
        <v>4.4124121914892385</v>
      </c>
      <c r="N77">
        <f>D65</f>
        <v>0.67376970696021465</v>
      </c>
      <c r="R77" t="s">
        <v>59</v>
      </c>
      <c r="V77" s="14">
        <f t="shared" si="39"/>
        <v>82.129696849174692</v>
      </c>
      <c r="W77">
        <f>$G$4</f>
        <v>63.5</v>
      </c>
      <c r="X77">
        <f>$H$4</f>
        <v>104</v>
      </c>
      <c r="Y77">
        <f t="shared" si="40"/>
        <v>-0.38792525530689437</v>
      </c>
      <c r="Z77">
        <f t="shared" si="41"/>
        <v>0.34429969952007966</v>
      </c>
      <c r="AA77">
        <f t="shared" si="42"/>
        <v>-1.061694962267109</v>
      </c>
      <c r="AB77">
        <f t="shared" si="43"/>
        <v>-0.32947000744013499</v>
      </c>
      <c r="AC77">
        <f t="shared" si="44"/>
        <v>0.34903567389340329</v>
      </c>
      <c r="AD77">
        <f t="shared" si="44"/>
        <v>0.63468954487963203</v>
      </c>
      <c r="AE77">
        <f t="shared" si="44"/>
        <v>0.14418709355033557</v>
      </c>
      <c r="AF77">
        <f t="shared" si="44"/>
        <v>0.37090023010866857</v>
      </c>
      <c r="AG77">
        <f t="shared" si="45"/>
        <v>0.28565387098622874</v>
      </c>
      <c r="AH77">
        <f t="shared" si="46"/>
        <v>0.226713136558333</v>
      </c>
    </row>
    <row r="78" spans="3:34">
      <c r="R78" s="21">
        <f>EXP(M77+(N77^2)/2)</f>
        <v>103.48172225060203</v>
      </c>
      <c r="V78" s="14">
        <f t="shared" si="39"/>
        <v>176.67081782904123</v>
      </c>
      <c r="W78">
        <f>$G$5</f>
        <v>104</v>
      </c>
      <c r="X78">
        <f>$H$5</f>
        <v>683</v>
      </c>
      <c r="Y78">
        <f t="shared" si="40"/>
        <v>0.34429969952007966</v>
      </c>
      <c r="Z78">
        <f t="shared" si="41"/>
        <v>3.1376932596442568</v>
      </c>
      <c r="AA78">
        <f t="shared" si="42"/>
        <v>-0.32947000744013499</v>
      </c>
      <c r="AB78">
        <f t="shared" si="43"/>
        <v>2.463923552684042</v>
      </c>
      <c r="AC78">
        <f t="shared" si="44"/>
        <v>0.63468954487963203</v>
      </c>
      <c r="AD78">
        <f t="shared" si="44"/>
        <v>0.99914858511996885</v>
      </c>
      <c r="AE78">
        <f t="shared" si="44"/>
        <v>0.37090023010866857</v>
      </c>
      <c r="AF78">
        <f t="shared" si="44"/>
        <v>0.99312872905571958</v>
      </c>
      <c r="AG78">
        <f t="shared" si="45"/>
        <v>0.36445904024033682</v>
      </c>
      <c r="AH78">
        <f t="shared" si="46"/>
        <v>0.62222849894705101</v>
      </c>
    </row>
    <row r="79" spans="3:34">
      <c r="C79" s="23" t="s">
        <v>64</v>
      </c>
      <c r="V79" s="14" t="e">
        <f t="shared" si="39"/>
        <v>#NUM!</v>
      </c>
      <c r="W79">
        <f>$G6</f>
        <v>0</v>
      </c>
      <c r="X79">
        <f>$H6</f>
        <v>0</v>
      </c>
      <c r="Y79" t="e">
        <f t="shared" si="40"/>
        <v>#NUM!</v>
      </c>
      <c r="Z79" t="e">
        <f t="shared" si="41"/>
        <v>#NUM!</v>
      </c>
      <c r="AA79" t="e">
        <f t="shared" si="42"/>
        <v>#NUM!</v>
      </c>
      <c r="AB79" t="e">
        <f t="shared" si="43"/>
        <v>#NUM!</v>
      </c>
      <c r="AC79" t="e">
        <f t="shared" si="44"/>
        <v>#NUM!</v>
      </c>
      <c r="AD79" t="e">
        <f t="shared" si="44"/>
        <v>#NUM!</v>
      </c>
      <c r="AE79" t="e">
        <f t="shared" si="44"/>
        <v>#NUM!</v>
      </c>
      <c r="AF79" t="e">
        <f t="shared" si="44"/>
        <v>#NUM!</v>
      </c>
      <c r="AG79" t="e">
        <f t="shared" si="45"/>
        <v>#NUM!</v>
      </c>
      <c r="AH79" t="e">
        <f t="shared" si="46"/>
        <v>#NUM!</v>
      </c>
    </row>
    <row r="80" spans="3:34">
      <c r="C80" t="s">
        <v>71</v>
      </c>
      <c r="V80" s="14" t="e">
        <f t="shared" si="39"/>
        <v>#NUM!</v>
      </c>
      <c r="W80">
        <f>$G7</f>
        <v>0</v>
      </c>
      <c r="X80">
        <f>$H$7</f>
        <v>0</v>
      </c>
      <c r="Y80" t="e">
        <f t="shared" si="40"/>
        <v>#NUM!</v>
      </c>
      <c r="Z80" t="e">
        <f t="shared" si="41"/>
        <v>#NUM!</v>
      </c>
      <c r="AA80" t="e">
        <f t="shared" si="42"/>
        <v>#NUM!</v>
      </c>
      <c r="AB80" t="e">
        <f t="shared" si="43"/>
        <v>#NUM!</v>
      </c>
      <c r="AC80" t="e">
        <f t="shared" si="44"/>
        <v>#NUM!</v>
      </c>
      <c r="AD80" t="e">
        <f t="shared" si="44"/>
        <v>#NUM!</v>
      </c>
      <c r="AE80" t="e">
        <f t="shared" si="44"/>
        <v>#NUM!</v>
      </c>
      <c r="AF80" t="e">
        <f t="shared" si="44"/>
        <v>#NUM!</v>
      </c>
      <c r="AG80" t="e">
        <f t="shared" si="45"/>
        <v>#NUM!</v>
      </c>
      <c r="AH80" t="e">
        <f t="shared" si="46"/>
        <v>#NUM!</v>
      </c>
    </row>
    <row r="81" spans="3:34">
      <c r="C81" t="s">
        <v>72</v>
      </c>
      <c r="V81" s="14" t="e">
        <f t="shared" si="39"/>
        <v>#NUM!</v>
      </c>
      <c r="W81">
        <f>$G8</f>
        <v>0</v>
      </c>
      <c r="X81">
        <f>$H$8</f>
        <v>0</v>
      </c>
      <c r="Y81" t="e">
        <f t="shared" si="40"/>
        <v>#NUM!</v>
      </c>
      <c r="Z81" t="e">
        <f t="shared" si="41"/>
        <v>#NUM!</v>
      </c>
      <c r="AA81" t="e">
        <f t="shared" si="42"/>
        <v>#NUM!</v>
      </c>
      <c r="AB81" t="e">
        <f t="shared" si="43"/>
        <v>#NUM!</v>
      </c>
      <c r="AC81" t="e">
        <f t="shared" si="44"/>
        <v>#NUM!</v>
      </c>
      <c r="AD81" t="e">
        <f t="shared" si="44"/>
        <v>#NUM!</v>
      </c>
      <c r="AE81" t="e">
        <f t="shared" si="44"/>
        <v>#NUM!</v>
      </c>
      <c r="AF81" t="e">
        <f t="shared" si="44"/>
        <v>#NUM!</v>
      </c>
      <c r="AG81" t="e">
        <f t="shared" si="45"/>
        <v>#NUM!</v>
      </c>
      <c r="AH81" t="e">
        <f t="shared" si="46"/>
        <v>#NUM!</v>
      </c>
    </row>
    <row r="82" spans="3:34">
      <c r="D82" t="s">
        <v>73</v>
      </c>
    </row>
    <row r="84" spans="3:34">
      <c r="P84" t="s">
        <v>74</v>
      </c>
    </row>
    <row r="86" spans="3:34">
      <c r="P86">
        <v>131.1674291003529</v>
      </c>
      <c r="R86" t="s">
        <v>30</v>
      </c>
      <c r="S86" s="14">
        <v>7.7410716288978998</v>
      </c>
    </row>
    <row r="87" spans="3:34">
      <c r="P87">
        <v>600.36896418005176</v>
      </c>
      <c r="R87" t="s">
        <v>31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10"/>
  <sheetViews>
    <sheetView topLeftCell="B1" workbookViewId="0">
      <selection activeCell="F11" sqref="F11"/>
    </sheetView>
  </sheetViews>
  <sheetFormatPr defaultColWidth="9.140625" defaultRowHeight="14.45"/>
  <cols>
    <col min="3" max="3" width="13.7109375" customWidth="1"/>
    <col min="4" max="4" width="12.7109375" customWidth="1"/>
    <col min="5" max="7" width="9.28515625"/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MIN(G$11:INDIRECT(CONCATENATE("G",$S$3+10)))</f>
        <v>#VALUE!</v>
      </c>
      <c r="H2" t="e" vm="1">
        <f>MIN(H$11:H19085)</f>
        <v>#VALUE!</v>
      </c>
      <c r="I2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MAX(G$11:INDIRECT(CONCATENATE("G",$S$3+10)))</f>
        <v>#VALUE!</v>
      </c>
      <c r="H3" t="e" vm="1">
        <f>MAX(H$11:H19086)</f>
        <v>#VALUE!</v>
      </c>
      <c r="I3" t="e" vm="1">
        <f>MAX(I$11:I19086)</f>
        <v>#VALUE!</v>
      </c>
      <c r="K3" s="43" t="s">
        <v>78</v>
      </c>
      <c r="L3" s="43"/>
      <c r="M3" s="64">
        <v>1</v>
      </c>
      <c r="N3" s="64"/>
      <c r="Q3" s="43" t="s">
        <v>79</v>
      </c>
      <c r="R3" s="43"/>
      <c r="S3" s="64">
        <f>Main!C15</f>
        <v>67</v>
      </c>
      <c r="T3" s="64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AVERAGE(G$11:INDIRECT(CONCATENATE("G",$S$3+10)))</f>
        <v>#VALUE!</v>
      </c>
      <c r="H4" t="e" vm="1">
        <f>AVERAGE(H$11:H19087)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_xlfn.STDEV.S(G$11:INDIRECT(CONCATENATE("G",$S$3+10)))</f>
        <v>#VALUE!</v>
      </c>
      <c r="H5" t="e" vm="1">
        <f>_xlfn.STDEV.S(H$11:H19088)</f>
        <v>#VALUE!</v>
      </c>
      <c r="I5" t="e" vm="1">
        <f>_xlfn.STDEV.S(I$11:I19088)</f>
        <v>#VALUE!</v>
      </c>
      <c r="K5" s="67" t="s">
        <v>82</v>
      </c>
      <c r="L5" s="67"/>
      <c r="M5" s="67"/>
      <c r="N5" s="64"/>
      <c r="O5" s="67" t="s">
        <v>83</v>
      </c>
      <c r="P5" s="67"/>
      <c r="Q5" s="67"/>
      <c r="R5" s="64"/>
      <c r="S5" s="67" t="s">
        <v>84</v>
      </c>
      <c r="T5" s="67"/>
      <c r="U5" s="67"/>
    </row>
    <row r="6" spans="1:23">
      <c r="M6" s="64" t="s">
        <v>85</v>
      </c>
      <c r="N6" s="64"/>
      <c r="Q6" s="64" t="s">
        <v>85</v>
      </c>
      <c r="R6" s="64"/>
      <c r="U6" s="64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[1]!simOutput((AVERAGE(M11:IF($S$3&gt;1000,M1010,INDIRECT(CONCATENATE("M",$S$3+10))))),"d1_avg_mle_doses")</f>
        <v>#VALUE!</v>
      </c>
      <c r="N7" s="44"/>
      <c r="O7" s="44"/>
      <c r="P7" s="44"/>
      <c r="Q7" s="45" t="e" vm="2">
        <f ca="1">[1]!simOutput((AVERAGE(Q11:IF($S$3&gt;1000,Q1010,INDIRECT(CONCATENATE("Q",$S$3+10))))),"d1_avg_low_doses")</f>
        <v>#VALUE!</v>
      </c>
      <c r="R7" s="44"/>
      <c r="S7" s="44"/>
      <c r="T7" s="44"/>
      <c r="U7" s="45" t="e" vm="2">
        <f ca="1">[1]!simOutput((AVERAGE(U11:IF($S$3&gt;1000,U1010,INDIRECT(CONCATENATE("U",$S$3+10))))),"d1_avg_high_doses")</f>
        <v>#VALUE!</v>
      </c>
    </row>
    <row r="8" spans="1:23" ht="131.44999999999999">
      <c r="C8" s="50" t="s">
        <v>87</v>
      </c>
      <c r="D8" s="2" t="s">
        <v>88</v>
      </c>
      <c r="E8" s="62" t="s">
        <v>89</v>
      </c>
      <c r="F8" s="62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27.4</v>
      </c>
      <c r="D9">
        <f>Main!C8</f>
        <v>68</v>
      </c>
      <c r="E9">
        <f>[2]Main!$C$9</f>
        <v>58</v>
      </c>
      <c r="F9">
        <f>[2]Main!$C$9</f>
        <v>58</v>
      </c>
      <c r="G9" s="1">
        <f>[2]Main!C7</f>
        <v>27.4</v>
      </c>
      <c r="I9" s="13"/>
      <c r="J9">
        <f>'Exposure Means'!$O$3</f>
        <v>0</v>
      </c>
      <c r="K9" s="1">
        <f>'Exposure Means'!$D$3</f>
        <v>4.393620355705159</v>
      </c>
      <c r="L9" s="44"/>
      <c r="M9" s="46" t="e" vm="1">
        <f>AVERAGE(M11:M111)</f>
        <v>#VALUE!</v>
      </c>
      <c r="N9">
        <f>'Exposure Means'!$O$32</f>
        <v>0</v>
      </c>
      <c r="O9" s="1">
        <f>'Exposure Means'!$D$32</f>
        <v>4.377751771946965</v>
      </c>
      <c r="P9" s="44"/>
      <c r="Q9" s="46" t="e" vm="1">
        <f>AVERAGE(Q11:Q111)</f>
        <v>#VALUE!</v>
      </c>
      <c r="R9">
        <f>'Exposure Means'!$O$64</f>
        <v>0</v>
      </c>
      <c r="S9" s="1">
        <f>'Exposure Means'!$D$64</f>
        <v>4.4124121914892385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4.3</v>
      </c>
      <c r="D10">
        <f>Main!D8</f>
        <v>10</v>
      </c>
      <c r="E10">
        <f>[2]Main!$D$9</f>
        <v>10</v>
      </c>
      <c r="F10">
        <f>[2]Main!$D$9</f>
        <v>10</v>
      </c>
      <c r="G10" s="1">
        <f>[2]Main!D7</f>
        <v>4.3</v>
      </c>
      <c r="I10" s="13"/>
      <c r="J10">
        <f>'Exposure Means'!$P$3</f>
        <v>0.3346720441695149</v>
      </c>
      <c r="K10" s="1">
        <f>'Exposure Means'!$D$4</f>
        <v>0.56803973503013339</v>
      </c>
      <c r="M10" s="46"/>
      <c r="N10">
        <f>'Exposure Means'!$P$32</f>
        <v>0.31978909781722631</v>
      </c>
      <c r="O10" s="1">
        <f>'Exposure Means'!$D$33</f>
        <v>0.48412848350298859</v>
      </c>
      <c r="Q10" s="46"/>
      <c r="R10">
        <f>'Exposure Means'!$P$64</f>
        <v>0.34903567389340329</v>
      </c>
      <c r="S10" s="1">
        <f>'Exposure Means'!$D$65</f>
        <v>0.67376970696021465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IF(E11&gt;36,E11,36)</f>
        <v>#VALUE!</v>
      </c>
      <c r="G11" t="e" vm="2">
        <f>[1]!GenLognormal($G$9,$G$10)</f>
        <v>#VALUE!</v>
      </c>
      <c r="H11" t="e" vm="2">
        <f>[1]!genBinomial(1,0.685)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IF(E12&gt;36,E12,36)</f>
        <v>#VALUE!</v>
      </c>
      <c r="G12" t="e" vm="2">
        <f>[1]!GenLognormal($G$9,$G$10)</f>
        <v>#VALUE!</v>
      </c>
      <c r="H12" t="e" vm="2">
        <f>[1]!genBinomial(1,0.685)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[1]!genUniform($R$9,$R$10)</f>
        <v>#VALUE!</v>
      </c>
      <c r="S12" t="e" vm="1">
        <f>_xlfn.LOGNORM.INV($R12,$S$9,$S$10)</f>
        <v>#VALUE!</v>
      </c>
      <c r="T12" s="47" t="e" vm="1">
        <f t="shared" ref="T12:T75" si="8">S12*$I12/24/60</f>
        <v>#VALUE!</v>
      </c>
      <c r="U12" t="e" vm="1">
        <f t="shared" ref="U12:U75" si="9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[1]!genBinomial(1,0.685)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[1]!genUniform($R$9,$R$10)</f>
        <v>#VALUE!</v>
      </c>
      <c r="S13" t="e" vm="1">
        <f t="shared" ref="S13:S75" si="10">_xlfn.LOGNORM.INV($R13,$S$9,$S$10)</f>
        <v>#VALUE!</v>
      </c>
      <c r="T13" s="47" t="e" vm="1">
        <f t="shared" si="8"/>
        <v>#VALUE!</v>
      </c>
      <c r="U13" t="e" vm="1">
        <f t="shared" si="9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[1]!genBinomial(1,0.685)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[1]!genUniform($R$9,$R$10)</f>
        <v>#VALUE!</v>
      </c>
      <c r="S14" t="e" vm="1">
        <f t="shared" si="10"/>
        <v>#VALUE!</v>
      </c>
      <c r="T14" s="47" t="e" vm="1">
        <f t="shared" si="8"/>
        <v>#VALUE!</v>
      </c>
      <c r="U14" t="e" vm="1">
        <f t="shared" si="9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[1]!genBinomial(1,0.685)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[1]!genUniform($R$9,$R$10)</f>
        <v>#VALUE!</v>
      </c>
      <c r="S15" t="e" vm="1">
        <f t="shared" si="10"/>
        <v>#VALUE!</v>
      </c>
      <c r="T15" s="47" t="e" vm="1">
        <f t="shared" si="8"/>
        <v>#VALUE!</v>
      </c>
      <c r="U15" t="e" vm="1">
        <f t="shared" si="9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[1]!genBinomial(1,0.685)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[1]!genUniform($R$9,$R$10)</f>
        <v>#VALUE!</v>
      </c>
      <c r="S16" t="e" vm="1">
        <f t="shared" si="10"/>
        <v>#VALUE!</v>
      </c>
      <c r="T16" s="47" t="e" vm="1">
        <f t="shared" si="8"/>
        <v>#VALUE!</v>
      </c>
      <c r="U16" t="e" vm="1">
        <f t="shared" si="9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[1]!genBinomial(1,0.685)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[1]!genUniform($R$9,$R$10)</f>
        <v>#VALUE!</v>
      </c>
      <c r="S17" t="e" vm="1">
        <f t="shared" si="10"/>
        <v>#VALUE!</v>
      </c>
      <c r="T17" s="47" t="e" vm="1">
        <f t="shared" si="8"/>
        <v>#VALUE!</v>
      </c>
      <c r="U17" t="e" vm="1">
        <f t="shared" si="9"/>
        <v>#VALUE!</v>
      </c>
      <c r="V17" t="s">
        <v>100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[1]!genBinomial(1,0.685)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[1]!genUniform($R$9,$R$10)</f>
        <v>#VALUE!</v>
      </c>
      <c r="S18" t="e" vm="1">
        <f t="shared" si="10"/>
        <v>#VALUE!</v>
      </c>
      <c r="T18" s="47" t="e" vm="1">
        <f t="shared" si="8"/>
        <v>#VALUE!</v>
      </c>
      <c r="U18" t="e" vm="1">
        <f t="shared" si="9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[1]!genBinomial(1,0.685)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[1]!genUniform($R$9,$R$10)</f>
        <v>#VALUE!</v>
      </c>
      <c r="S19" t="e" vm="1">
        <f t="shared" si="10"/>
        <v>#VALUE!</v>
      </c>
      <c r="T19" s="47" t="e" vm="1">
        <f t="shared" si="8"/>
        <v>#VALUE!</v>
      </c>
      <c r="U19" t="e" vm="1">
        <f t="shared" si="9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[1]!genBinomial(1,0.685)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[1]!genUniform($R$9,$R$10)</f>
        <v>#VALUE!</v>
      </c>
      <c r="S20" t="e" vm="1">
        <f t="shared" si="10"/>
        <v>#VALUE!</v>
      </c>
      <c r="T20" s="47" t="e" vm="1">
        <f t="shared" si="8"/>
        <v>#VALUE!</v>
      </c>
      <c r="U20" t="e" vm="1">
        <f t="shared" si="9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[1]!genBinomial(1,0.685)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[1]!genUniform($R$9,$R$10)</f>
        <v>#VALUE!</v>
      </c>
      <c r="S21" t="e" vm="1">
        <f t="shared" si="10"/>
        <v>#VALUE!</v>
      </c>
      <c r="T21" s="47" t="e" vm="1">
        <f t="shared" si="8"/>
        <v>#VALUE!</v>
      </c>
      <c r="U21" t="e" vm="1">
        <f t="shared" si="9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[1]!genBinomial(1,0.685)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[1]!genUniform($R$9,$R$10)</f>
        <v>#VALUE!</v>
      </c>
      <c r="S22" t="e" vm="1">
        <f t="shared" si="10"/>
        <v>#VALUE!</v>
      </c>
      <c r="T22" s="47" t="e" vm="1">
        <f t="shared" si="8"/>
        <v>#VALUE!</v>
      </c>
      <c r="U22" t="e" vm="1">
        <f t="shared" si="9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[1]!genBinomial(1,0.685)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[1]!genUniform($R$9,$R$10)</f>
        <v>#VALUE!</v>
      </c>
      <c r="S23" t="e" vm="1">
        <f t="shared" si="10"/>
        <v>#VALUE!</v>
      </c>
      <c r="T23" s="47" t="e" vm="1">
        <f t="shared" si="8"/>
        <v>#VALUE!</v>
      </c>
      <c r="U23" t="e" vm="1">
        <f t="shared" si="9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[1]!genBinomial(1,0.685)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[1]!genUniform($R$9,$R$10)</f>
        <v>#VALUE!</v>
      </c>
      <c r="S24" t="e" vm="1">
        <f t="shared" si="10"/>
        <v>#VALUE!</v>
      </c>
      <c r="T24" s="47" t="e" vm="1">
        <f t="shared" si="8"/>
        <v>#VALUE!</v>
      </c>
      <c r="U24" t="e" vm="1">
        <f t="shared" si="9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[1]!genBinomial(1,0.685)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[1]!genUniform($R$9,$R$10)</f>
        <v>#VALUE!</v>
      </c>
      <c r="S25" t="e" vm="1">
        <f t="shared" si="10"/>
        <v>#VALUE!</v>
      </c>
      <c r="T25" s="47" t="e" vm="1">
        <f t="shared" si="8"/>
        <v>#VALUE!</v>
      </c>
      <c r="U25" t="e" vm="1">
        <f t="shared" si="9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[1]!genBinomial(1,0.685)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[1]!genUniform($R$9,$R$10)</f>
        <v>#VALUE!</v>
      </c>
      <c r="S26" t="e" vm="1">
        <f t="shared" si="10"/>
        <v>#VALUE!</v>
      </c>
      <c r="T26" s="47" t="e" vm="1">
        <f t="shared" si="8"/>
        <v>#VALUE!</v>
      </c>
      <c r="U26" t="e" vm="1">
        <f t="shared" si="9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[1]!genBinomial(1,0.685)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[1]!genUniform($R$9,$R$10)</f>
        <v>#VALUE!</v>
      </c>
      <c r="S27" t="e" vm="1">
        <f t="shared" si="10"/>
        <v>#VALUE!</v>
      </c>
      <c r="T27" s="47" t="e" vm="1">
        <f t="shared" si="8"/>
        <v>#VALUE!</v>
      </c>
      <c r="U27" t="e" vm="1">
        <f t="shared" si="9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[1]!genBinomial(1,0.685)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[1]!genUniform($R$9,$R$10)</f>
        <v>#VALUE!</v>
      </c>
      <c r="S28" t="e" vm="1">
        <f t="shared" si="10"/>
        <v>#VALUE!</v>
      </c>
      <c r="T28" s="47" t="e" vm="1">
        <f t="shared" si="8"/>
        <v>#VALUE!</v>
      </c>
      <c r="U28" t="e" vm="1">
        <f t="shared" si="9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[1]!genBinomial(1,0.685)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[1]!genUniform($R$9,$R$10)</f>
        <v>#VALUE!</v>
      </c>
      <c r="S29" t="e" vm="1">
        <f t="shared" si="10"/>
        <v>#VALUE!</v>
      </c>
      <c r="T29" s="47" t="e" vm="1">
        <f t="shared" si="8"/>
        <v>#VALUE!</v>
      </c>
      <c r="U29" t="e" vm="1">
        <f t="shared" si="9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[1]!genBinomial(1,0.685)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[1]!genUniform($R$9,$R$10)</f>
        <v>#VALUE!</v>
      </c>
      <c r="S30" t="e" vm="1">
        <f t="shared" si="10"/>
        <v>#VALUE!</v>
      </c>
      <c r="T30" s="47" t="e" vm="1">
        <f t="shared" si="8"/>
        <v>#VALUE!</v>
      </c>
      <c r="U30" t="e" vm="1">
        <f t="shared" si="9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[1]!genBinomial(1,0.685)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[1]!genUniform($R$9,$R$10)</f>
        <v>#VALUE!</v>
      </c>
      <c r="S31" t="e" vm="1">
        <f t="shared" si="10"/>
        <v>#VALUE!</v>
      </c>
      <c r="T31" s="47" t="e" vm="1">
        <f t="shared" si="8"/>
        <v>#VALUE!</v>
      </c>
      <c r="U31" t="e" vm="1">
        <f t="shared" si="9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[1]!genBinomial(1,0.685)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[1]!genUniform($R$9,$R$10)</f>
        <v>#VALUE!</v>
      </c>
      <c r="S32" t="e" vm="1">
        <f t="shared" si="10"/>
        <v>#VALUE!</v>
      </c>
      <c r="T32" s="47" t="e" vm="1">
        <f t="shared" si="8"/>
        <v>#VALUE!</v>
      </c>
      <c r="U32" t="e" vm="1">
        <f t="shared" si="9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[1]!genBinomial(1,0.685)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[1]!genUniform($R$9,$R$10)</f>
        <v>#VALUE!</v>
      </c>
      <c r="S33" t="e" vm="1">
        <f t="shared" si="10"/>
        <v>#VALUE!</v>
      </c>
      <c r="T33" s="47" t="e" vm="1">
        <f t="shared" si="8"/>
        <v>#VALUE!</v>
      </c>
      <c r="U33" t="e" vm="1">
        <f t="shared" si="9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[1]!genBinomial(1,0.685)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[1]!genUniform($R$9,$R$10)</f>
        <v>#VALUE!</v>
      </c>
      <c r="S34" t="e" vm="1">
        <f t="shared" si="10"/>
        <v>#VALUE!</v>
      </c>
      <c r="T34" s="47" t="e" vm="1">
        <f t="shared" si="8"/>
        <v>#VALUE!</v>
      </c>
      <c r="U34" t="e" vm="1">
        <f t="shared" si="9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[1]!genBinomial(1,0.685)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[1]!genUniform($R$9,$R$10)</f>
        <v>#VALUE!</v>
      </c>
      <c r="S35" t="e" vm="1">
        <f t="shared" si="10"/>
        <v>#VALUE!</v>
      </c>
      <c r="T35" s="47" t="e" vm="1">
        <f t="shared" si="8"/>
        <v>#VALUE!</v>
      </c>
      <c r="U35" t="e" vm="1">
        <f t="shared" si="9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[1]!genBinomial(1,0.685)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[1]!genUniform($R$9,$R$10)</f>
        <v>#VALUE!</v>
      </c>
      <c r="S36" t="e" vm="1">
        <f t="shared" si="10"/>
        <v>#VALUE!</v>
      </c>
      <c r="T36" s="47" t="e" vm="1">
        <f t="shared" si="8"/>
        <v>#VALUE!</v>
      </c>
      <c r="U36" t="e" vm="1">
        <f t="shared" si="9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[1]!genBinomial(1,0.685)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[1]!genUniform($R$9,$R$10)</f>
        <v>#VALUE!</v>
      </c>
      <c r="S37" t="e" vm="1">
        <f t="shared" si="10"/>
        <v>#VALUE!</v>
      </c>
      <c r="T37" s="47" t="e" vm="1">
        <f t="shared" si="8"/>
        <v>#VALUE!</v>
      </c>
      <c r="U37" t="e" vm="1">
        <f t="shared" si="9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[1]!genBinomial(1,0.685)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[1]!genUniform($R$9,$R$10)</f>
        <v>#VALUE!</v>
      </c>
      <c r="S38" t="e" vm="1">
        <f t="shared" si="10"/>
        <v>#VALUE!</v>
      </c>
      <c r="T38" s="47" t="e" vm="1">
        <f t="shared" si="8"/>
        <v>#VALUE!</v>
      </c>
      <c r="U38" t="e" vm="1">
        <f t="shared" si="9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[1]!genBinomial(1,0.685)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[1]!genUniform($R$9,$R$10)</f>
        <v>#VALUE!</v>
      </c>
      <c r="S39" t="e" vm="1">
        <f t="shared" si="10"/>
        <v>#VALUE!</v>
      </c>
      <c r="T39" s="47" t="e" vm="1">
        <f t="shared" si="8"/>
        <v>#VALUE!</v>
      </c>
      <c r="U39" t="e" vm="1">
        <f t="shared" si="9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[1]!genBinomial(1,0.685)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[1]!genUniform($R$9,$R$10)</f>
        <v>#VALUE!</v>
      </c>
      <c r="S40" t="e" vm="1">
        <f t="shared" si="10"/>
        <v>#VALUE!</v>
      </c>
      <c r="T40" s="47" t="e" vm="1">
        <f t="shared" si="8"/>
        <v>#VALUE!</v>
      </c>
      <c r="U40" t="e" vm="1">
        <f t="shared" si="9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[1]!genBinomial(1,0.685)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[1]!genUniform($R$9,$R$10)</f>
        <v>#VALUE!</v>
      </c>
      <c r="S41" t="e" vm="1">
        <f t="shared" si="10"/>
        <v>#VALUE!</v>
      </c>
      <c r="T41" s="47" t="e" vm="1">
        <f t="shared" si="8"/>
        <v>#VALUE!</v>
      </c>
      <c r="U41" t="e" vm="1">
        <f t="shared" si="9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[1]!genBinomial(1,0.685)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[1]!genUniform($R$9,$R$10)</f>
        <v>#VALUE!</v>
      </c>
      <c r="S42" t="e" vm="1">
        <f t="shared" si="10"/>
        <v>#VALUE!</v>
      </c>
      <c r="T42" s="47" t="e" vm="1">
        <f t="shared" si="8"/>
        <v>#VALUE!</v>
      </c>
      <c r="U42" t="e" vm="1">
        <f t="shared" si="9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[1]!genBinomial(1,0.685)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[1]!genUniform($R$9,$R$10)</f>
        <v>#VALUE!</v>
      </c>
      <c r="S43" t="e" vm="1">
        <f t="shared" si="10"/>
        <v>#VALUE!</v>
      </c>
      <c r="T43" s="47" t="e" vm="1">
        <f t="shared" si="8"/>
        <v>#VALUE!</v>
      </c>
      <c r="U43" t="e" vm="1">
        <f t="shared" si="9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[1]!genBinomial(1,0.685)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[1]!genUniform($R$9,$R$10)</f>
        <v>#VALUE!</v>
      </c>
      <c r="S44" t="e" vm="1">
        <f t="shared" si="10"/>
        <v>#VALUE!</v>
      </c>
      <c r="T44" s="47" t="e" vm="1">
        <f t="shared" si="8"/>
        <v>#VALUE!</v>
      </c>
      <c r="U44" t="e" vm="1">
        <f t="shared" si="9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[1]!genBinomial(1,0.685)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[1]!genUniform($R$9,$R$10)</f>
        <v>#VALUE!</v>
      </c>
      <c r="S45" t="e" vm="1">
        <f t="shared" si="10"/>
        <v>#VALUE!</v>
      </c>
      <c r="T45" s="47" t="e" vm="1">
        <f t="shared" si="8"/>
        <v>#VALUE!</v>
      </c>
      <c r="U45" t="e" vm="1">
        <f t="shared" si="9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[1]!genBinomial(1,0.685)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[1]!genUniform($R$9,$R$10)</f>
        <v>#VALUE!</v>
      </c>
      <c r="S46" t="e" vm="1">
        <f t="shared" si="10"/>
        <v>#VALUE!</v>
      </c>
      <c r="T46" s="47" t="e" vm="1">
        <f t="shared" si="8"/>
        <v>#VALUE!</v>
      </c>
      <c r="U46" t="e" vm="1">
        <f t="shared" si="9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[1]!genBinomial(1,0.685)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[1]!genUniform($R$9,$R$10)</f>
        <v>#VALUE!</v>
      </c>
      <c r="S47" t="e" vm="1">
        <f t="shared" si="10"/>
        <v>#VALUE!</v>
      </c>
      <c r="T47" s="47" t="e" vm="1">
        <f t="shared" si="8"/>
        <v>#VALUE!</v>
      </c>
      <c r="U47" t="e" vm="1">
        <f t="shared" si="9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[1]!genBinomial(1,0.685)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[1]!genUniform($R$9,$R$10)</f>
        <v>#VALUE!</v>
      </c>
      <c r="S48" t="e" vm="1">
        <f t="shared" si="10"/>
        <v>#VALUE!</v>
      </c>
      <c r="T48" s="47" t="e" vm="1">
        <f t="shared" si="8"/>
        <v>#VALUE!</v>
      </c>
      <c r="U48" t="e" vm="1">
        <f t="shared" si="9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[1]!genBinomial(1,0.685)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[1]!genUniform($R$9,$R$10)</f>
        <v>#VALUE!</v>
      </c>
      <c r="S49" t="e" vm="1">
        <f t="shared" si="10"/>
        <v>#VALUE!</v>
      </c>
      <c r="T49" s="47" t="e" vm="1">
        <f t="shared" si="8"/>
        <v>#VALUE!</v>
      </c>
      <c r="U49" t="e" vm="1">
        <f t="shared" si="9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[1]!genBinomial(1,0.685)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[1]!genUniform($R$9,$R$10)</f>
        <v>#VALUE!</v>
      </c>
      <c r="S50" t="e" vm="1">
        <f t="shared" si="10"/>
        <v>#VALUE!</v>
      </c>
      <c r="T50" s="47" t="e" vm="1">
        <f t="shared" si="8"/>
        <v>#VALUE!</v>
      </c>
      <c r="U50" t="e" vm="1">
        <f t="shared" si="9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[1]!genBinomial(1,0.685)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[1]!genUniform($R$9,$R$10)</f>
        <v>#VALUE!</v>
      </c>
      <c r="S51" t="e" vm="1">
        <f t="shared" si="10"/>
        <v>#VALUE!</v>
      </c>
      <c r="T51" s="47" t="e" vm="1">
        <f t="shared" si="8"/>
        <v>#VALUE!</v>
      </c>
      <c r="U51" t="e" vm="1">
        <f t="shared" si="9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[1]!genBinomial(1,0.685)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[1]!genUniform($R$9,$R$10)</f>
        <v>#VALUE!</v>
      </c>
      <c r="S52" t="e" vm="1">
        <f t="shared" si="10"/>
        <v>#VALUE!</v>
      </c>
      <c r="T52" s="47" t="e" vm="1">
        <f t="shared" si="8"/>
        <v>#VALUE!</v>
      </c>
      <c r="U52" t="e" vm="1">
        <f t="shared" si="9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[1]!genBinomial(1,0.685)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[1]!genUniform($R$9,$R$10)</f>
        <v>#VALUE!</v>
      </c>
      <c r="S53" t="e" vm="1">
        <f t="shared" si="10"/>
        <v>#VALUE!</v>
      </c>
      <c r="T53" s="47" t="e" vm="1">
        <f t="shared" si="8"/>
        <v>#VALUE!</v>
      </c>
      <c r="U53" t="e" vm="1">
        <f t="shared" si="9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[1]!genBinomial(1,0.685)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[1]!genUniform($R$9,$R$10)</f>
        <v>#VALUE!</v>
      </c>
      <c r="S54" t="e" vm="1">
        <f t="shared" si="10"/>
        <v>#VALUE!</v>
      </c>
      <c r="T54" s="47" t="e" vm="1">
        <f t="shared" si="8"/>
        <v>#VALUE!</v>
      </c>
      <c r="U54" t="e" vm="1">
        <f t="shared" si="9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[1]!genBinomial(1,0.685)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[1]!genUniform($R$9,$R$10)</f>
        <v>#VALUE!</v>
      </c>
      <c r="S55" t="e" vm="1">
        <f t="shared" si="10"/>
        <v>#VALUE!</v>
      </c>
      <c r="T55" s="47" t="e" vm="1">
        <f t="shared" si="8"/>
        <v>#VALUE!</v>
      </c>
      <c r="U55" t="e" vm="1">
        <f t="shared" si="9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[1]!genBinomial(1,0.685)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[1]!genUniform($R$9,$R$10)</f>
        <v>#VALUE!</v>
      </c>
      <c r="S56" t="e" vm="1">
        <f t="shared" si="10"/>
        <v>#VALUE!</v>
      </c>
      <c r="T56" s="47" t="e" vm="1">
        <f t="shared" si="8"/>
        <v>#VALUE!</v>
      </c>
      <c r="U56" t="e" vm="1">
        <f t="shared" si="9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[1]!genBinomial(1,0.685)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[1]!genUniform($R$9,$R$10)</f>
        <v>#VALUE!</v>
      </c>
      <c r="S57" t="e" vm="1">
        <f t="shared" si="10"/>
        <v>#VALUE!</v>
      </c>
      <c r="T57" s="47" t="e" vm="1">
        <f t="shared" si="8"/>
        <v>#VALUE!</v>
      </c>
      <c r="U57" t="e" vm="1">
        <f t="shared" si="9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[1]!genBinomial(1,0.685)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[1]!genUniform($R$9,$R$10)</f>
        <v>#VALUE!</v>
      </c>
      <c r="S58" t="e" vm="1">
        <f t="shared" si="10"/>
        <v>#VALUE!</v>
      </c>
      <c r="T58" s="47" t="e" vm="1">
        <f t="shared" si="8"/>
        <v>#VALUE!</v>
      </c>
      <c r="U58" t="e" vm="1">
        <f t="shared" si="9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[1]!genBinomial(1,0.685)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[1]!genUniform($R$9,$R$10)</f>
        <v>#VALUE!</v>
      </c>
      <c r="S59" t="e" vm="1">
        <f t="shared" si="10"/>
        <v>#VALUE!</v>
      </c>
      <c r="T59" s="47" t="e" vm="1">
        <f t="shared" si="8"/>
        <v>#VALUE!</v>
      </c>
      <c r="U59" t="e" vm="1">
        <f t="shared" si="9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[1]!genBinomial(1,0.685)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[1]!genUniform($R$9,$R$10)</f>
        <v>#VALUE!</v>
      </c>
      <c r="S60" t="e" vm="1">
        <f t="shared" si="10"/>
        <v>#VALUE!</v>
      </c>
      <c r="T60" s="47" t="e" vm="1">
        <f t="shared" si="8"/>
        <v>#VALUE!</v>
      </c>
      <c r="U60" t="e" vm="1">
        <f t="shared" si="9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[1]!genBinomial(1,0.685)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[1]!genUniform($R$9,$R$10)</f>
        <v>#VALUE!</v>
      </c>
      <c r="S61" t="e" vm="1">
        <f t="shared" si="10"/>
        <v>#VALUE!</v>
      </c>
      <c r="T61" s="47" t="e" vm="1">
        <f t="shared" si="8"/>
        <v>#VALUE!</v>
      </c>
      <c r="U61" t="e" vm="1">
        <f t="shared" si="9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[1]!genBinomial(1,0.685)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[1]!genUniform($R$9,$R$10)</f>
        <v>#VALUE!</v>
      </c>
      <c r="S62" t="e" vm="1">
        <f t="shared" si="10"/>
        <v>#VALUE!</v>
      </c>
      <c r="T62" s="47" t="e" vm="1">
        <f t="shared" si="8"/>
        <v>#VALUE!</v>
      </c>
      <c r="U62" t="e" vm="1">
        <f t="shared" si="9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[1]!genBinomial(1,0.685)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[1]!genUniform($R$9,$R$10)</f>
        <v>#VALUE!</v>
      </c>
      <c r="S63" t="e" vm="1">
        <f t="shared" si="10"/>
        <v>#VALUE!</v>
      </c>
      <c r="T63" s="47" t="e" vm="1">
        <f t="shared" si="8"/>
        <v>#VALUE!</v>
      </c>
      <c r="U63" t="e" vm="1">
        <f t="shared" si="9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[1]!genBinomial(1,0.685)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[1]!genUniform($R$9,$R$10)</f>
        <v>#VALUE!</v>
      </c>
      <c r="S64" t="e" vm="1">
        <f t="shared" si="10"/>
        <v>#VALUE!</v>
      </c>
      <c r="T64" s="47" t="e" vm="1">
        <f t="shared" si="8"/>
        <v>#VALUE!</v>
      </c>
      <c r="U64" t="e" vm="1">
        <f t="shared" si="9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[1]!genBinomial(1,0.685)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[1]!genUniform($R$9,$R$10)</f>
        <v>#VALUE!</v>
      </c>
      <c r="S65" t="e" vm="1">
        <f t="shared" si="10"/>
        <v>#VALUE!</v>
      </c>
      <c r="T65" s="47" t="e" vm="1">
        <f t="shared" si="8"/>
        <v>#VALUE!</v>
      </c>
      <c r="U65" t="e" vm="1">
        <f t="shared" si="9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[1]!genBinomial(1,0.685)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[1]!genUniform($R$9,$R$10)</f>
        <v>#VALUE!</v>
      </c>
      <c r="S66" t="e" vm="1">
        <f t="shared" si="10"/>
        <v>#VALUE!</v>
      </c>
      <c r="T66" s="47" t="e" vm="1">
        <f t="shared" si="8"/>
        <v>#VALUE!</v>
      </c>
      <c r="U66" t="e" vm="1">
        <f t="shared" si="9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[1]!genBinomial(1,0.685)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[1]!genUniform($R$9,$R$10)</f>
        <v>#VALUE!</v>
      </c>
      <c r="S67" t="e" vm="1">
        <f t="shared" si="10"/>
        <v>#VALUE!</v>
      </c>
      <c r="T67" s="47" t="e" vm="1">
        <f t="shared" si="8"/>
        <v>#VALUE!</v>
      </c>
      <c r="U67" t="e" vm="1">
        <f t="shared" si="9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[1]!genBinomial(1,0.685)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[1]!genUniform($R$9,$R$10)</f>
        <v>#VALUE!</v>
      </c>
      <c r="S68" t="e" vm="1">
        <f t="shared" si="10"/>
        <v>#VALUE!</v>
      </c>
      <c r="T68" s="47" t="e" vm="1">
        <f t="shared" si="8"/>
        <v>#VALUE!</v>
      </c>
      <c r="U68" t="e" vm="1">
        <f t="shared" si="9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[1]!genBinomial(1,0.685)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[1]!genUniform($R$9,$R$10)</f>
        <v>#VALUE!</v>
      </c>
      <c r="S69" t="e" vm="1">
        <f t="shared" si="10"/>
        <v>#VALUE!</v>
      </c>
      <c r="T69" s="47" t="e" vm="1">
        <f t="shared" si="8"/>
        <v>#VALUE!</v>
      </c>
      <c r="U69" t="e" vm="1">
        <f t="shared" si="9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[1]!genBinomial(1,0.685)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[1]!genUniform($R$9,$R$10)</f>
        <v>#VALUE!</v>
      </c>
      <c r="S70" t="e" vm="1">
        <f t="shared" si="10"/>
        <v>#VALUE!</v>
      </c>
      <c r="T70" s="47" t="e" vm="1">
        <f t="shared" si="8"/>
        <v>#VALUE!</v>
      </c>
      <c r="U70" t="e" vm="1">
        <f t="shared" si="9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[1]!genBinomial(1,0.685)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[1]!genUniform($R$9,$R$10)</f>
        <v>#VALUE!</v>
      </c>
      <c r="S71" t="e" vm="1">
        <f t="shared" si="10"/>
        <v>#VALUE!</v>
      </c>
      <c r="T71" s="47" t="e" vm="1">
        <f t="shared" si="8"/>
        <v>#VALUE!</v>
      </c>
      <c r="U71" t="e" vm="1">
        <f t="shared" si="9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[1]!genBinomial(1,0.685)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[1]!genUniform($R$9,$R$10)</f>
        <v>#VALUE!</v>
      </c>
      <c r="S72" t="e" vm="1">
        <f t="shared" si="10"/>
        <v>#VALUE!</v>
      </c>
      <c r="T72" s="47" t="e" vm="1">
        <f t="shared" si="8"/>
        <v>#VALUE!</v>
      </c>
      <c r="U72" t="e" vm="1">
        <f t="shared" si="9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[1]!genBinomial(1,0.685)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[1]!genUniform($R$9,$R$10)</f>
        <v>#VALUE!</v>
      </c>
      <c r="S73" t="e" vm="1">
        <f t="shared" si="10"/>
        <v>#VALUE!</v>
      </c>
      <c r="T73" s="47" t="e" vm="1">
        <f t="shared" si="8"/>
        <v>#VALUE!</v>
      </c>
      <c r="U73" t="e" vm="1">
        <f t="shared" si="9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[1]!genBinomial(1,0.685)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[1]!genUniform($R$9,$R$10)</f>
        <v>#VALUE!</v>
      </c>
      <c r="S74" t="e" vm="1">
        <f t="shared" si="10"/>
        <v>#VALUE!</v>
      </c>
      <c r="T74" s="47" t="e" vm="1">
        <f t="shared" si="8"/>
        <v>#VALUE!</v>
      </c>
      <c r="U74" t="e" vm="1">
        <f t="shared" si="9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[1]!genBinomial(1,0.685)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[1]!genUniform($R$9,$R$10)</f>
        <v>#VALUE!</v>
      </c>
      <c r="S75" t="e" vm="1">
        <f t="shared" si="10"/>
        <v>#VALUE!</v>
      </c>
      <c r="T75" s="47" t="e" vm="1">
        <f t="shared" si="8"/>
        <v>#VALUE!</v>
      </c>
      <c r="U75" t="e" vm="1">
        <f t="shared" si="9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11">IF(E76&gt;36,E76,36)</f>
        <v>#VALUE!</v>
      </c>
      <c r="G76" t="e" vm="2">
        <f>[1]!GenLognormal($G$9,$G$10)</f>
        <v>#VALUE!</v>
      </c>
      <c r="H76" t="e" vm="2">
        <f>[1]!genBinomial(1,0.685)</f>
        <v>#VALUE!</v>
      </c>
      <c r="I76" s="13" t="e" vm="1">
        <f t="shared" ref="I76:I77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:K77" si="13">_xlfn.LOGNORM.INV($J76,$K$9,$K$10)</f>
        <v>#VALUE!</v>
      </c>
      <c r="L76" s="47" t="e" vm="1">
        <f t="shared" ref="L76:L77" si="14">K76*$I76/24/60</f>
        <v>#VALUE!</v>
      </c>
      <c r="M76" t="e" vm="1">
        <f t="shared" ref="M76:M77" si="15">L76*24*60/$D76</f>
        <v>#VALUE!</v>
      </c>
      <c r="N76" t="e" vm="2">
        <f>[1]!genUniform($N$9,$N$10)</f>
        <v>#VALUE!</v>
      </c>
      <c r="O76" t="e" vm="1">
        <f t="shared" ref="O76:O77" si="16">_xlfn.LOGNORM.INV($N76,$O$9,$O$10)</f>
        <v>#VALUE!</v>
      </c>
      <c r="P76" s="47" t="e" vm="1">
        <f t="shared" ref="P76:P77" si="17">O76*$I76/24/60</f>
        <v>#VALUE!</v>
      </c>
      <c r="Q76" t="e" vm="1">
        <f t="shared" ref="Q76:Q77" si="18">P76*24*60/$D76</f>
        <v>#VALUE!</v>
      </c>
      <c r="R76" t="e" vm="2">
        <f>[1]!genUniform($R$9,$R$10)</f>
        <v>#VALUE!</v>
      </c>
      <c r="S76" t="e" vm="1">
        <f t="shared" ref="S76:S77" si="19">_xlfn.LOGNORM.INV($R76,$S$9,$S$10)</f>
        <v>#VALUE!</v>
      </c>
      <c r="T76" s="47" t="e" vm="1">
        <f t="shared" ref="T76:T77" si="20">S76*$I76/24/60</f>
        <v>#VALUE!</v>
      </c>
      <c r="U76" t="e" vm="1">
        <f t="shared" ref="U76:U77" si="21">T76*24*60/$D76</f>
        <v>#VALUE!</v>
      </c>
    </row>
    <row r="77" spans="1:21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11"/>
        <v>#VALUE!</v>
      </c>
      <c r="G77" t="e" vm="2">
        <f>[1]!GenLognormal($G$9,$G$10)</f>
        <v>#VALUE!</v>
      </c>
      <c r="H77" t="e" vm="2">
        <f>[1]!genBinomial(1,0.685)</f>
        <v>#VALUE!</v>
      </c>
      <c r="I77" s="13" t="e" vm="1">
        <f t="shared" si="12"/>
        <v>#VALUE!</v>
      </c>
      <c r="J77" t="e" vm="2">
        <f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vm="2">
        <f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vm="2">
        <f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E78" t="e" vm="2">
        <f>[1]!genNormal($F$9,$F$10)</f>
        <v>#VALUE!</v>
      </c>
      <c r="F78" t="e" vm="1">
        <f t="shared" si="11"/>
        <v>#VALUE!</v>
      </c>
      <c r="G78" t="e" vm="2">
        <f>[1]!GenLognormal($G$9,$G$10)</f>
        <v>#VALUE!</v>
      </c>
      <c r="I78" s="13"/>
      <c r="L78" s="47"/>
      <c r="P78" s="47"/>
      <c r="T78" s="47"/>
    </row>
    <row r="79" spans="1:21">
      <c r="E79" t="e" vm="2">
        <f>[1]!genNormal($F$9,$F$10)</f>
        <v>#VALUE!</v>
      </c>
      <c r="F79" t="e" vm="1">
        <f t="shared" si="11"/>
        <v>#VALUE!</v>
      </c>
      <c r="G79" t="e" vm="2">
        <f>[1]!GenLognormal($G$9,$G$10)</f>
        <v>#VALUE!</v>
      </c>
      <c r="I79" s="13"/>
      <c r="L79" s="47"/>
      <c r="P79" s="47"/>
      <c r="T79" s="47"/>
    </row>
    <row r="80" spans="1:21">
      <c r="E80" t="e" vm="2">
        <f>[1]!genNormal($F$9,$F$10)</f>
        <v>#VALUE!</v>
      </c>
      <c r="F80" t="e" vm="1">
        <f t="shared" si="11"/>
        <v>#VALUE!</v>
      </c>
      <c r="G80" t="e" vm="2">
        <f>[1]!GenLognormal($G$9,$G$10)</f>
        <v>#VALUE!</v>
      </c>
      <c r="I80" s="13"/>
      <c r="L80" s="47"/>
      <c r="P80" s="47"/>
      <c r="T80" s="47"/>
    </row>
    <row r="81" spans="5:20">
      <c r="E81" t="e" vm="2">
        <f>[1]!genNormal($F$9,$F$10)</f>
        <v>#VALUE!</v>
      </c>
      <c r="F81" t="e" vm="1">
        <f t="shared" si="11"/>
        <v>#VALUE!</v>
      </c>
      <c r="G81" t="e" vm="2">
        <f>[1]!GenLognormal($G$9,$G$10)</f>
        <v>#VALUE!</v>
      </c>
      <c r="I81" s="13"/>
      <c r="L81" s="47"/>
      <c r="P81" s="47"/>
      <c r="T81" s="47"/>
    </row>
    <row r="82" spans="5:20">
      <c r="E82" t="e" vm="2">
        <f>[1]!genNormal($F$9,$F$10)</f>
        <v>#VALUE!</v>
      </c>
      <c r="F82" t="e" vm="1">
        <f t="shared" si="11"/>
        <v>#VALUE!</v>
      </c>
      <c r="G82" t="e" vm="2">
        <f>[1]!GenLognormal($G$9,$G$10)</f>
        <v>#VALUE!</v>
      </c>
      <c r="I82" s="13"/>
      <c r="L82" s="47"/>
      <c r="P82" s="47"/>
      <c r="T82" s="47"/>
    </row>
    <row r="83" spans="5:20">
      <c r="E83" t="e" vm="2">
        <f>[1]!genNormal($F$9,$F$10)</f>
        <v>#VALUE!</v>
      </c>
      <c r="F83" t="e" vm="1">
        <f t="shared" si="11"/>
        <v>#VALUE!</v>
      </c>
      <c r="G83" t="e" vm="2">
        <f>[1]!GenLognormal($G$9,$G$10)</f>
        <v>#VALUE!</v>
      </c>
      <c r="I83" s="13"/>
      <c r="L83" s="47"/>
      <c r="P83" s="47"/>
      <c r="T83" s="47"/>
    </row>
    <row r="84" spans="5:20">
      <c r="E84" t="e" vm="2">
        <f>[1]!genNormal($F$9,$F$10)</f>
        <v>#VALUE!</v>
      </c>
      <c r="F84" t="e" vm="1">
        <f t="shared" si="11"/>
        <v>#VALUE!</v>
      </c>
      <c r="G84" t="e" vm="2">
        <f>[1]!GenLognormal($G$9,$G$10)</f>
        <v>#VALUE!</v>
      </c>
      <c r="I84" s="13"/>
      <c r="L84" s="47"/>
      <c r="P84" s="47"/>
      <c r="T84" s="47"/>
    </row>
    <row r="85" spans="5:20">
      <c r="E85" t="e" vm="2">
        <f>[1]!genNormal($F$9,$F$10)</f>
        <v>#VALUE!</v>
      </c>
      <c r="F85" t="e" vm="1">
        <f t="shared" si="11"/>
        <v>#VALUE!</v>
      </c>
      <c r="G85" t="e" vm="2">
        <f>[1]!GenLognormal($G$9,$G$10)</f>
        <v>#VALUE!</v>
      </c>
      <c r="I85" s="13"/>
      <c r="L85" s="47"/>
      <c r="P85" s="47"/>
      <c r="T85" s="47"/>
    </row>
    <row r="86" spans="5:20">
      <c r="E86" t="e" vm="2">
        <f>[1]!genNormal($F$9,$F$10)</f>
        <v>#VALUE!</v>
      </c>
      <c r="F86" t="e" vm="1">
        <f t="shared" si="11"/>
        <v>#VALUE!</v>
      </c>
      <c r="G86" t="e" vm="2">
        <f>[1]!GenLognormal($G$9,$G$10)</f>
        <v>#VALUE!</v>
      </c>
      <c r="I86" s="13"/>
      <c r="L86" s="47"/>
      <c r="P86" s="47"/>
      <c r="T86" s="47"/>
    </row>
    <row r="87" spans="5:20">
      <c r="E87" t="e" vm="2">
        <f>[1]!genNormal($F$9,$F$10)</f>
        <v>#VALUE!</v>
      </c>
      <c r="F87" t="e" vm="1">
        <f t="shared" si="11"/>
        <v>#VALUE!</v>
      </c>
      <c r="G87" t="e" vm="2">
        <f>[1]!GenLognormal($G$9,$G$10)</f>
        <v>#VALUE!</v>
      </c>
      <c r="I87" s="13"/>
      <c r="L87" s="47"/>
      <c r="P87" s="47"/>
      <c r="T87" s="47"/>
    </row>
    <row r="88" spans="5:20">
      <c r="E88" t="e" vm="2">
        <f>[1]!genNormal($F$9,$F$10)</f>
        <v>#VALUE!</v>
      </c>
      <c r="F88" t="e" vm="1">
        <f t="shared" si="11"/>
        <v>#VALUE!</v>
      </c>
      <c r="G88" t="e" vm="2">
        <f>[1]!GenLognormal($G$9,$G$10)</f>
        <v>#VALUE!</v>
      </c>
      <c r="I88" s="13"/>
      <c r="L88" s="47"/>
      <c r="P88" s="47"/>
      <c r="T88" s="47"/>
    </row>
    <row r="89" spans="5:20">
      <c r="E89" t="e" vm="2">
        <f>[1]!genNormal($F$9,$F$10)</f>
        <v>#VALUE!</v>
      </c>
      <c r="F89" t="e" vm="1">
        <f t="shared" si="11"/>
        <v>#VALUE!</v>
      </c>
      <c r="G89" t="e" vm="2">
        <f>[1]!GenLognormal($G$9,$G$10)</f>
        <v>#VALUE!</v>
      </c>
      <c r="I89" s="13"/>
      <c r="L89" s="47"/>
      <c r="P89" s="47"/>
      <c r="T89" s="47"/>
    </row>
    <row r="90" spans="5:20">
      <c r="E90" t="e" vm="2">
        <f>[1]!genNormal($F$9,$F$10)</f>
        <v>#VALUE!</v>
      </c>
      <c r="F90" t="e" vm="1">
        <f t="shared" si="11"/>
        <v>#VALUE!</v>
      </c>
      <c r="G90" t="e" vm="2">
        <f>[1]!GenLognormal($G$9,$G$10)</f>
        <v>#VALUE!</v>
      </c>
      <c r="I90" s="13"/>
      <c r="L90" s="47"/>
      <c r="P90" s="47"/>
      <c r="T90" s="47"/>
    </row>
    <row r="91" spans="5:20">
      <c r="E91" t="e" vm="2">
        <f>[1]!genNormal($F$9,$F$10)</f>
        <v>#VALUE!</v>
      </c>
      <c r="F91" t="e" vm="1">
        <f t="shared" si="11"/>
        <v>#VALUE!</v>
      </c>
      <c r="G91" t="e" vm="2">
        <f>[1]!GenLognormal($G$9,$G$10)</f>
        <v>#VALUE!</v>
      </c>
      <c r="I91" s="13"/>
      <c r="L91" s="47"/>
      <c r="P91" s="47"/>
      <c r="T91" s="47"/>
    </row>
    <row r="92" spans="5:20">
      <c r="E92" t="e" vm="2">
        <f>[1]!genNormal($F$9,$F$10)</f>
        <v>#VALUE!</v>
      </c>
      <c r="F92" t="e" vm="1">
        <f t="shared" si="11"/>
        <v>#VALUE!</v>
      </c>
      <c r="G92" t="e" vm="2">
        <f>[1]!GenLognormal($G$9,$G$10)</f>
        <v>#VALUE!</v>
      </c>
      <c r="I92" s="13"/>
      <c r="L92" s="47"/>
      <c r="P92" s="47"/>
      <c r="T92" s="47"/>
    </row>
    <row r="93" spans="5:20">
      <c r="E93" t="e" vm="2">
        <f>[1]!genNormal($F$9,$F$10)</f>
        <v>#VALUE!</v>
      </c>
      <c r="F93" t="e" vm="1">
        <f t="shared" si="11"/>
        <v>#VALUE!</v>
      </c>
      <c r="G93" t="e" vm="2">
        <f>[1]!GenLognormal($G$9,$G$10)</f>
        <v>#VALUE!</v>
      </c>
      <c r="I93" s="13"/>
      <c r="L93" s="47"/>
      <c r="P93" s="47"/>
      <c r="T93" s="47"/>
    </row>
    <row r="94" spans="5:20">
      <c r="E94" t="e" vm="2">
        <f>[1]!genNormal($F$9,$F$10)</f>
        <v>#VALUE!</v>
      </c>
      <c r="F94" t="e" vm="1">
        <f t="shared" si="11"/>
        <v>#VALUE!</v>
      </c>
      <c r="G94" t="e" vm="2">
        <f>[1]!GenLognormal($G$9,$G$10)</f>
        <v>#VALUE!</v>
      </c>
      <c r="I94" s="13"/>
      <c r="L94" s="47"/>
      <c r="P94" s="47"/>
      <c r="T94" s="47"/>
    </row>
    <row r="95" spans="5:20">
      <c r="E95" t="e" vm="2">
        <f>[1]!genNormal($F$9,$F$10)</f>
        <v>#VALUE!</v>
      </c>
      <c r="F95" t="e" vm="1">
        <f t="shared" si="11"/>
        <v>#VALUE!</v>
      </c>
      <c r="G95" t="e" vm="2">
        <f>[1]!GenLognormal($G$9,$G$10)</f>
        <v>#VALUE!</v>
      </c>
      <c r="I95" s="13"/>
      <c r="L95" s="47"/>
      <c r="P95" s="47"/>
      <c r="T95" s="47"/>
    </row>
    <row r="96" spans="5:20">
      <c r="E96" t="e" vm="2">
        <f>[1]!genNormal($F$9,$F$10)</f>
        <v>#VALUE!</v>
      </c>
      <c r="F96" t="e" vm="1">
        <f t="shared" si="11"/>
        <v>#VALUE!</v>
      </c>
      <c r="G96" t="e" vm="2">
        <f>[1]!GenLognormal($G$9,$G$10)</f>
        <v>#VALUE!</v>
      </c>
      <c r="I96" s="13"/>
      <c r="L96" s="47"/>
      <c r="P96" s="47"/>
      <c r="T96" s="47"/>
    </row>
    <row r="97" spans="5:20">
      <c r="E97" t="e" vm="2">
        <f>[1]!genNormal($F$9,$F$10)</f>
        <v>#VALUE!</v>
      </c>
      <c r="F97" t="e" vm="1">
        <f t="shared" si="11"/>
        <v>#VALUE!</v>
      </c>
      <c r="G97" t="e" vm="2">
        <f>[1]!GenLognormal($G$9,$G$10)</f>
        <v>#VALUE!</v>
      </c>
      <c r="I97" s="13"/>
      <c r="L97" s="47"/>
      <c r="P97" s="47"/>
      <c r="T97" s="47"/>
    </row>
    <row r="98" spans="5:20">
      <c r="E98" t="e" vm="2">
        <f>[1]!genNormal($F$9,$F$10)</f>
        <v>#VALUE!</v>
      </c>
      <c r="F98" t="e" vm="1">
        <f t="shared" si="11"/>
        <v>#VALUE!</v>
      </c>
      <c r="G98" t="e" vm="2">
        <f>[1]!GenLognormal($G$9,$G$10)</f>
        <v>#VALUE!</v>
      </c>
      <c r="I98" s="13"/>
      <c r="L98" s="47"/>
      <c r="P98" s="47"/>
      <c r="T98" s="47"/>
    </row>
    <row r="99" spans="5:20">
      <c r="E99" t="e" vm="2">
        <f>[1]!genNormal($F$9,$F$10)</f>
        <v>#VALUE!</v>
      </c>
      <c r="F99" t="e" vm="1">
        <f t="shared" si="11"/>
        <v>#VALUE!</v>
      </c>
      <c r="G99" t="e" vm="2">
        <f>[1]!GenLognormal($G$9,$G$10)</f>
        <v>#VALUE!</v>
      </c>
      <c r="I99" s="13"/>
      <c r="L99" s="47"/>
      <c r="P99" s="47"/>
      <c r="T99" s="47"/>
    </row>
    <row r="100" spans="5:20">
      <c r="E100" t="e" vm="2">
        <f>[1]!genNormal($F$9,$F$10)</f>
        <v>#VALUE!</v>
      </c>
      <c r="F100" t="e" vm="1">
        <f t="shared" si="11"/>
        <v>#VALUE!</v>
      </c>
      <c r="G100" t="e" vm="2">
        <f>[1]!GenLognormal($G$9,$G$10)</f>
        <v>#VALUE!</v>
      </c>
      <c r="I100" s="13"/>
      <c r="L100" s="47"/>
      <c r="P100" s="47"/>
      <c r="T100" s="47"/>
    </row>
    <row r="101" spans="5:20">
      <c r="E101" t="e" vm="2">
        <f>[1]!genNormal($F$9,$F$10)</f>
        <v>#VALUE!</v>
      </c>
      <c r="F101" t="e" vm="1">
        <f t="shared" si="11"/>
        <v>#VALUE!</v>
      </c>
      <c r="G101" t="e" vm="2">
        <f>[1]!GenLognormal($G$9,$G$10)</f>
        <v>#VALUE!</v>
      </c>
      <c r="I101" s="13"/>
      <c r="L101" s="47"/>
      <c r="P101" s="47"/>
      <c r="T101" s="47"/>
    </row>
    <row r="102" spans="5:20">
      <c r="E102" t="e" vm="2">
        <f>[1]!genNormal($F$9,$F$10)</f>
        <v>#VALUE!</v>
      </c>
      <c r="F102" t="e" vm="1">
        <f t="shared" si="11"/>
        <v>#VALUE!</v>
      </c>
      <c r="G102" t="e" vm="2">
        <f>[1]!GenLognormal($G$9,$G$10)</f>
        <v>#VALUE!</v>
      </c>
      <c r="I102" s="13"/>
      <c r="L102" s="47"/>
      <c r="P102" s="47"/>
      <c r="T102" s="47"/>
    </row>
    <row r="103" spans="5:20">
      <c r="E103" t="e" vm="2">
        <f>[1]!genNormal($F$9,$F$10)</f>
        <v>#VALUE!</v>
      </c>
      <c r="F103" t="e" vm="1">
        <f t="shared" si="11"/>
        <v>#VALUE!</v>
      </c>
      <c r="G103" t="e" vm="2">
        <f>[1]!GenLognormal($G$9,$G$10)</f>
        <v>#VALUE!</v>
      </c>
      <c r="I103" s="13"/>
      <c r="L103" s="47"/>
      <c r="P103" s="47"/>
      <c r="T103" s="47"/>
    </row>
    <row r="104" spans="5:20">
      <c r="E104" t="e" vm="2">
        <f>[1]!genNormal($F$9,$F$10)</f>
        <v>#VALUE!</v>
      </c>
      <c r="F104" t="e" vm="1">
        <f t="shared" si="11"/>
        <v>#VALUE!</v>
      </c>
      <c r="G104" t="e" vm="2">
        <f>[1]!GenLognormal($G$9,$G$10)</f>
        <v>#VALUE!</v>
      </c>
      <c r="I104" s="13"/>
      <c r="L104" s="47"/>
      <c r="P104" s="47"/>
      <c r="T104" s="47"/>
    </row>
    <row r="105" spans="5:20">
      <c r="E105" t="e" vm="2">
        <f>[1]!genNormal($F$9,$F$10)</f>
        <v>#VALUE!</v>
      </c>
      <c r="F105" t="e" vm="1">
        <f t="shared" si="11"/>
        <v>#VALUE!</v>
      </c>
      <c r="G105" t="e" vm="2">
        <f>[1]!GenLognormal($G$9,$G$10)</f>
        <v>#VALUE!</v>
      </c>
      <c r="I105" s="13"/>
      <c r="L105" s="47"/>
      <c r="P105" s="47"/>
      <c r="T105" s="47"/>
    </row>
    <row r="106" spans="5:20">
      <c r="E106" t="e" vm="2">
        <f>[1]!genNormal($F$9,$F$10)</f>
        <v>#VALUE!</v>
      </c>
      <c r="F106" t="e" vm="1">
        <f t="shared" si="11"/>
        <v>#VALUE!</v>
      </c>
      <c r="G106" t="e" vm="2">
        <f>[1]!GenLognormal($G$9,$G$10)</f>
        <v>#VALUE!</v>
      </c>
      <c r="I106" s="13"/>
      <c r="L106" s="47"/>
      <c r="P106" s="47"/>
      <c r="T106" s="47"/>
    </row>
    <row r="107" spans="5:20">
      <c r="E107" t="e" vm="2">
        <f>[1]!genNormal($F$9,$F$10)</f>
        <v>#VALUE!</v>
      </c>
      <c r="F107" t="e" vm="1">
        <f t="shared" si="11"/>
        <v>#VALUE!</v>
      </c>
      <c r="G107" t="e" vm="2">
        <f>[1]!GenLognormal($G$9,$G$10)</f>
        <v>#VALUE!</v>
      </c>
      <c r="I107" s="13"/>
      <c r="L107" s="47"/>
      <c r="P107" s="47"/>
      <c r="T107" s="47"/>
    </row>
    <row r="108" spans="5:20">
      <c r="E108" t="e" vm="2">
        <f>[1]!genNormal($F$9,$F$10)</f>
        <v>#VALUE!</v>
      </c>
      <c r="F108" t="e" vm="1">
        <f t="shared" si="11"/>
        <v>#VALUE!</v>
      </c>
      <c r="G108" t="e" vm="2">
        <f>[1]!GenLognormal($G$9,$G$10)</f>
        <v>#VALUE!</v>
      </c>
      <c r="I108" s="13"/>
      <c r="L108" s="47"/>
      <c r="P108" s="47"/>
      <c r="T108" s="47"/>
    </row>
    <row r="109" spans="5:20">
      <c r="E109" t="e" vm="2">
        <f>[1]!genNormal($F$9,$F$10)</f>
        <v>#VALUE!</v>
      </c>
      <c r="F109" t="e" vm="1">
        <f t="shared" si="11"/>
        <v>#VALUE!</v>
      </c>
      <c r="G109" t="e" vm="2">
        <f>[1]!GenLognormal($G$9,$G$10)</f>
        <v>#VALUE!</v>
      </c>
      <c r="I109" s="13"/>
      <c r="L109" s="47"/>
      <c r="P109" s="47"/>
      <c r="T109" s="47"/>
    </row>
    <row r="110" spans="5:20">
      <c r="E110" t="e" vm="2">
        <f>[1]!genNormal($F$9,$F$10)</f>
        <v>#VALUE!</v>
      </c>
      <c r="F110" t="e" vm="1">
        <f t="shared" si="11"/>
        <v>#VALUE!</v>
      </c>
      <c r="G110" t="e" vm="2">
        <f>[1]!GenLognormal($G$9,$G$10)</f>
        <v>#VALUE!</v>
      </c>
      <c r="I110" s="13"/>
      <c r="L110" s="47"/>
      <c r="P110" s="47"/>
      <c r="T110" s="47"/>
    </row>
    <row r="111" spans="5:20">
      <c r="E111" t="e" vm="2">
        <f>[1]!genNormal($F$9,$F$10)</f>
        <v>#VALUE!</v>
      </c>
      <c r="F111" t="e" vm="1">
        <f t="shared" si="11"/>
        <v>#VALUE!</v>
      </c>
      <c r="G111" t="e" vm="2">
        <f>[1]!GenLognormal($G$9,$G$10)</f>
        <v>#VALUE!</v>
      </c>
      <c r="I111" s="13"/>
      <c r="L111" s="47"/>
      <c r="P111" s="47"/>
      <c r="T111" s="47"/>
    </row>
    <row r="112" spans="5:20">
      <c r="E112" t="e" vm="2">
        <f>[1]!genNormal($F$9,$F$10)</f>
        <v>#VALUE!</v>
      </c>
      <c r="F112" t="e" vm="1">
        <f t="shared" si="11"/>
        <v>#VALUE!</v>
      </c>
      <c r="G112" t="e" vm="2">
        <f>[1]!GenLognormal($G$9,$G$10)</f>
        <v>#VALUE!</v>
      </c>
      <c r="I112" s="13"/>
      <c r="L112" s="47"/>
      <c r="P112" s="47"/>
      <c r="T112" s="47"/>
    </row>
    <row r="113" spans="5:20">
      <c r="E113" t="e" vm="2">
        <f>[1]!genNormal($F$9,$F$10)</f>
        <v>#VALUE!</v>
      </c>
      <c r="F113" t="e" vm="1">
        <f t="shared" si="11"/>
        <v>#VALUE!</v>
      </c>
      <c r="G113" t="e" vm="2">
        <f>[1]!GenLognormal($G$9,$G$10)</f>
        <v>#VALUE!</v>
      </c>
      <c r="I113" s="13"/>
      <c r="L113" s="47"/>
      <c r="P113" s="47"/>
      <c r="T113" s="47"/>
    </row>
    <row r="114" spans="5:20">
      <c r="E114" t="e" vm="2">
        <f>[1]!genNormal($F$9,$F$10)</f>
        <v>#VALUE!</v>
      </c>
      <c r="F114" t="e" vm="1">
        <f t="shared" si="11"/>
        <v>#VALUE!</v>
      </c>
      <c r="G114" t="e" vm="2">
        <f>[1]!GenLognormal($G$9,$G$10)</f>
        <v>#VALUE!</v>
      </c>
      <c r="I114" s="13"/>
      <c r="L114" s="47"/>
      <c r="P114" s="47"/>
      <c r="T114" s="47"/>
    </row>
    <row r="115" spans="5:20">
      <c r="E115" t="e" vm="2">
        <f>[1]!genNormal($F$9,$F$10)</f>
        <v>#VALUE!</v>
      </c>
      <c r="F115" t="e" vm="1">
        <f t="shared" si="11"/>
        <v>#VALUE!</v>
      </c>
      <c r="G115" t="e" vm="2">
        <f>[1]!GenLognormal($G$9,$G$10)</f>
        <v>#VALUE!</v>
      </c>
      <c r="I115" s="13"/>
      <c r="L115" s="47"/>
      <c r="P115" s="47"/>
      <c r="T115" s="47"/>
    </row>
    <row r="116" spans="5:20">
      <c r="E116" t="e" vm="2">
        <f>[1]!genNormal($F$9,$F$10)</f>
        <v>#VALUE!</v>
      </c>
      <c r="F116" t="e" vm="1">
        <f t="shared" si="11"/>
        <v>#VALUE!</v>
      </c>
      <c r="G116" t="e" vm="2">
        <f>[1]!GenLognormal($G$9,$G$10)</f>
        <v>#VALUE!</v>
      </c>
      <c r="I116" s="13"/>
      <c r="L116" s="47"/>
      <c r="P116" s="47"/>
      <c r="T116" s="47"/>
    </row>
    <row r="117" spans="5:20">
      <c r="E117" t="e" vm="2">
        <f>[1]!genNormal($F$9,$F$10)</f>
        <v>#VALUE!</v>
      </c>
      <c r="F117" t="e" vm="1">
        <f t="shared" si="11"/>
        <v>#VALUE!</v>
      </c>
      <c r="G117" t="e" vm="2">
        <f>[1]!GenLognormal($G$9,$G$10)</f>
        <v>#VALUE!</v>
      </c>
      <c r="I117" s="13"/>
      <c r="L117" s="47"/>
      <c r="P117" s="47"/>
      <c r="T117" s="47"/>
    </row>
    <row r="118" spans="5:20">
      <c r="E118" t="e" vm="2">
        <f>[1]!genNormal($F$9,$F$10)</f>
        <v>#VALUE!</v>
      </c>
      <c r="F118" t="e" vm="1">
        <f t="shared" si="11"/>
        <v>#VALUE!</v>
      </c>
      <c r="G118" t="e" vm="2">
        <f>[1]!GenLognormal($G$9,$G$10)</f>
        <v>#VALUE!</v>
      </c>
      <c r="I118" s="13"/>
      <c r="L118" s="47"/>
      <c r="P118" s="47"/>
      <c r="T118" s="47"/>
    </row>
    <row r="119" spans="5:20">
      <c r="E119" t="e" vm="2">
        <f>[1]!genNormal($F$9,$F$10)</f>
        <v>#VALUE!</v>
      </c>
      <c r="F119" t="e" vm="1">
        <f t="shared" si="11"/>
        <v>#VALUE!</v>
      </c>
      <c r="G119" t="e" vm="2">
        <f>[1]!GenLognormal($G$9,$G$10)</f>
        <v>#VALUE!</v>
      </c>
      <c r="I119" s="13"/>
      <c r="L119" s="47"/>
      <c r="P119" s="47"/>
      <c r="T119" s="47"/>
    </row>
    <row r="120" spans="5:20">
      <c r="E120" t="e" vm="2">
        <f>[1]!genNormal($F$9,$F$10)</f>
        <v>#VALUE!</v>
      </c>
      <c r="F120" t="e" vm="1">
        <f t="shared" si="11"/>
        <v>#VALUE!</v>
      </c>
      <c r="G120" t="e" vm="2">
        <f>[1]!GenLognormal($G$9,$G$10)</f>
        <v>#VALUE!</v>
      </c>
      <c r="I120" s="13"/>
      <c r="L120" s="47"/>
      <c r="P120" s="47"/>
      <c r="T120" s="47"/>
    </row>
    <row r="121" spans="5:20">
      <c r="E121" t="e" vm="2">
        <f>[1]!genNormal($F$9,$F$10)</f>
        <v>#VALUE!</v>
      </c>
      <c r="F121" t="e" vm="1">
        <f t="shared" si="11"/>
        <v>#VALUE!</v>
      </c>
      <c r="G121" t="e" vm="2">
        <f>[1]!GenLognormal($G$9,$G$10)</f>
        <v>#VALUE!</v>
      </c>
      <c r="I121" s="13"/>
      <c r="L121" s="47"/>
      <c r="P121" s="47"/>
      <c r="T121" s="47"/>
    </row>
    <row r="122" spans="5:20">
      <c r="E122" t="e" vm="2">
        <f>[1]!genNormal($F$9,$F$10)</f>
        <v>#VALUE!</v>
      </c>
      <c r="F122" t="e" vm="1">
        <f t="shared" si="11"/>
        <v>#VALUE!</v>
      </c>
      <c r="G122" t="e" vm="2">
        <f>[1]!GenLognormal($G$9,$G$10)</f>
        <v>#VALUE!</v>
      </c>
      <c r="I122" s="13"/>
      <c r="L122" s="47"/>
      <c r="P122" s="47"/>
      <c r="T122" s="47"/>
    </row>
    <row r="123" spans="5:20">
      <c r="E123" t="e" vm="2">
        <f>[1]!genNormal($F$9,$F$10)</f>
        <v>#VALUE!</v>
      </c>
      <c r="F123" t="e" vm="1">
        <f t="shared" si="11"/>
        <v>#VALUE!</v>
      </c>
      <c r="G123" t="e" vm="2">
        <f>[1]!GenLognormal($G$9,$G$10)</f>
        <v>#VALUE!</v>
      </c>
      <c r="I123" s="13"/>
      <c r="L123" s="47"/>
      <c r="P123" s="47"/>
      <c r="T123" s="47"/>
    </row>
    <row r="124" spans="5:20">
      <c r="E124" t="e" vm="2">
        <f>[1]!genNormal($F$9,$F$10)</f>
        <v>#VALUE!</v>
      </c>
      <c r="F124" t="e" vm="1">
        <f t="shared" si="11"/>
        <v>#VALUE!</v>
      </c>
      <c r="G124" t="e" vm="2">
        <f>[1]!GenLognormal($G$9,$G$10)</f>
        <v>#VALUE!</v>
      </c>
      <c r="I124" s="13"/>
      <c r="L124" s="47"/>
      <c r="P124" s="47"/>
      <c r="T124" s="47"/>
    </row>
    <row r="125" spans="5:20">
      <c r="E125" t="e" vm="2">
        <f>[1]!genNormal($F$9,$F$10)</f>
        <v>#VALUE!</v>
      </c>
      <c r="F125" t="e" vm="1">
        <f t="shared" si="11"/>
        <v>#VALUE!</v>
      </c>
      <c r="G125" t="e" vm="2">
        <f>[1]!GenLognormal($G$9,$G$10)</f>
        <v>#VALUE!</v>
      </c>
      <c r="I125" s="13"/>
      <c r="L125" s="47"/>
      <c r="P125" s="47"/>
      <c r="T125" s="47"/>
    </row>
    <row r="126" spans="5:20">
      <c r="E126" t="e" vm="2">
        <f>[1]!genNormal($F$9,$F$10)</f>
        <v>#VALUE!</v>
      </c>
      <c r="F126" t="e" vm="1">
        <f t="shared" si="11"/>
        <v>#VALUE!</v>
      </c>
      <c r="G126" t="e" vm="2">
        <f>[1]!GenLognormal($G$9,$G$10)</f>
        <v>#VALUE!</v>
      </c>
      <c r="I126" s="13"/>
      <c r="L126" s="47"/>
      <c r="P126" s="47"/>
      <c r="T126" s="47"/>
    </row>
    <row r="127" spans="5:20">
      <c r="E127" t="e" vm="2">
        <f>[1]!genNormal($F$9,$F$10)</f>
        <v>#VALUE!</v>
      </c>
      <c r="F127" t="e" vm="1">
        <f t="shared" si="11"/>
        <v>#VALUE!</v>
      </c>
      <c r="G127" t="e" vm="2">
        <f>[1]!GenLognormal($G$9,$G$10)</f>
        <v>#VALUE!</v>
      </c>
      <c r="I127" s="13"/>
      <c r="L127" s="47"/>
      <c r="P127" s="47"/>
      <c r="T127" s="47"/>
    </row>
    <row r="128" spans="5:20">
      <c r="E128" t="e" vm="2">
        <f>[1]!genNormal($F$9,$F$10)</f>
        <v>#VALUE!</v>
      </c>
      <c r="F128" t="e" vm="1">
        <f t="shared" si="11"/>
        <v>#VALUE!</v>
      </c>
      <c r="G128" t="e" vm="2">
        <f>[1]!GenLognormal($G$9,$G$10)</f>
        <v>#VALUE!</v>
      </c>
      <c r="I128" s="13"/>
      <c r="L128" s="47"/>
      <c r="P128" s="47"/>
      <c r="T128" s="47"/>
    </row>
    <row r="129" spans="5:20">
      <c r="E129" t="e" vm="2">
        <f>[1]!genNormal($F$9,$F$10)</f>
        <v>#VALUE!</v>
      </c>
      <c r="F129" t="e" vm="1">
        <f t="shared" si="11"/>
        <v>#VALUE!</v>
      </c>
      <c r="G129" t="e" vm="2">
        <f>[1]!GenLognormal($G$9,$G$10)</f>
        <v>#VALUE!</v>
      </c>
      <c r="I129" s="13"/>
      <c r="L129" s="47"/>
      <c r="P129" s="47"/>
      <c r="T129" s="47"/>
    </row>
    <row r="130" spans="5:20">
      <c r="E130" t="e" vm="2">
        <f>[1]!genNormal($F$9,$F$10)</f>
        <v>#VALUE!</v>
      </c>
      <c r="F130" t="e" vm="1">
        <f t="shared" si="11"/>
        <v>#VALUE!</v>
      </c>
      <c r="G130" t="e" vm="2">
        <f>[1]!GenLognormal($G$9,$G$10)</f>
        <v>#VALUE!</v>
      </c>
      <c r="I130" s="13"/>
      <c r="L130" s="47"/>
      <c r="P130" s="47"/>
      <c r="T130" s="47"/>
    </row>
    <row r="131" spans="5:20">
      <c r="E131" t="e" vm="2">
        <f>[1]!genNormal($F$9,$F$10)</f>
        <v>#VALUE!</v>
      </c>
      <c r="F131" t="e" vm="1">
        <f t="shared" si="11"/>
        <v>#VALUE!</v>
      </c>
      <c r="G131" t="e" vm="2">
        <f>[1]!GenLognormal($G$9,$G$10)</f>
        <v>#VALUE!</v>
      </c>
      <c r="I131" s="13"/>
      <c r="L131" s="47"/>
      <c r="P131" s="47"/>
      <c r="T131" s="47"/>
    </row>
    <row r="132" spans="5:20">
      <c r="E132" t="e" vm="2">
        <f>[1]!genNormal($F$9,$F$10)</f>
        <v>#VALUE!</v>
      </c>
      <c r="F132" t="e" vm="1">
        <f t="shared" si="11"/>
        <v>#VALUE!</v>
      </c>
      <c r="G132" t="e" vm="2">
        <f>[1]!GenLognormal($G$9,$G$10)</f>
        <v>#VALUE!</v>
      </c>
      <c r="I132" s="13"/>
      <c r="L132" s="47"/>
      <c r="P132" s="47"/>
      <c r="T132" s="47"/>
    </row>
    <row r="133" spans="5:20">
      <c r="E133" t="e" vm="2">
        <f>[1]!genNormal($F$9,$F$10)</f>
        <v>#VALUE!</v>
      </c>
      <c r="F133" t="e" vm="1">
        <f t="shared" si="11"/>
        <v>#VALUE!</v>
      </c>
      <c r="G133" t="e" vm="2">
        <f>[1]!GenLognormal($G$9,$G$10)</f>
        <v>#VALUE!</v>
      </c>
      <c r="I133" s="13"/>
      <c r="L133" s="47"/>
      <c r="P133" s="47"/>
      <c r="T133" s="47"/>
    </row>
    <row r="134" spans="5:20">
      <c r="E134" t="e" vm="2">
        <f>[1]!genNormal($F$9,$F$10)</f>
        <v>#VALUE!</v>
      </c>
      <c r="F134" t="e" vm="1">
        <f t="shared" si="11"/>
        <v>#VALUE!</v>
      </c>
      <c r="G134" t="e" vm="2">
        <f>[1]!GenLognormal($G$9,$G$10)</f>
        <v>#VALUE!</v>
      </c>
      <c r="I134" s="13"/>
      <c r="L134" s="47"/>
      <c r="P134" s="47"/>
      <c r="T134" s="47"/>
    </row>
    <row r="135" spans="5:20">
      <c r="E135" t="e" vm="2">
        <f>[1]!genNormal($F$9,$F$10)</f>
        <v>#VALUE!</v>
      </c>
      <c r="F135" t="e" vm="1">
        <f t="shared" si="11"/>
        <v>#VALUE!</v>
      </c>
      <c r="G135" t="e" vm="2">
        <f>[1]!GenLognormal($G$9,$G$10)</f>
        <v>#VALUE!</v>
      </c>
      <c r="I135" s="13"/>
      <c r="L135" s="47"/>
      <c r="P135" s="47"/>
      <c r="T135" s="47"/>
    </row>
    <row r="136" spans="5:20">
      <c r="E136" t="e" vm="2">
        <f>[1]!genNormal($F$9,$F$10)</f>
        <v>#VALUE!</v>
      </c>
      <c r="F136" t="e" vm="1">
        <f t="shared" si="11"/>
        <v>#VALUE!</v>
      </c>
      <c r="G136" t="e" vm="2">
        <f>[1]!GenLognormal($G$9,$G$10)</f>
        <v>#VALUE!</v>
      </c>
      <c r="I136" s="13"/>
      <c r="L136" s="47"/>
      <c r="P136" s="47"/>
      <c r="T136" s="47"/>
    </row>
    <row r="137" spans="5:20">
      <c r="E137" t="e" vm="2">
        <f>[1]!genNormal($F$9,$F$10)</f>
        <v>#VALUE!</v>
      </c>
      <c r="F137" t="e" vm="1">
        <f t="shared" si="11"/>
        <v>#VALUE!</v>
      </c>
      <c r="G137" t="e" vm="2">
        <f>[1]!GenLognormal($G$9,$G$10)</f>
        <v>#VALUE!</v>
      </c>
      <c r="I137" s="13"/>
      <c r="L137" s="47"/>
      <c r="P137" s="47"/>
      <c r="T137" s="47"/>
    </row>
    <row r="138" spans="5:20">
      <c r="E138" t="e" vm="2">
        <f>[1]!genNormal($F$9,$F$10)</f>
        <v>#VALUE!</v>
      </c>
      <c r="F138" t="e" vm="1">
        <f t="shared" si="11"/>
        <v>#VALUE!</v>
      </c>
      <c r="G138" t="e" vm="2">
        <f>[1]!GenLognormal($G$9,$G$10)</f>
        <v>#VALUE!</v>
      </c>
      <c r="I138" s="13"/>
      <c r="L138" s="47"/>
      <c r="P138" s="47"/>
      <c r="T138" s="47"/>
    </row>
    <row r="139" spans="5:20">
      <c r="E139" t="e" vm="2">
        <f>[1]!genNormal($F$9,$F$10)</f>
        <v>#VALUE!</v>
      </c>
      <c r="F139" t="e" vm="1">
        <f t="shared" si="11"/>
        <v>#VALUE!</v>
      </c>
      <c r="G139" t="e" vm="2">
        <f>[1]!GenLognormal($G$9,$G$10)</f>
        <v>#VALUE!</v>
      </c>
      <c r="I139" s="13"/>
      <c r="L139" s="47"/>
      <c r="P139" s="47"/>
      <c r="T139" s="47"/>
    </row>
    <row r="140" spans="5:20">
      <c r="E140" t="e" vm="2">
        <f>[1]!genNormal($F$9,$F$10)</f>
        <v>#VALUE!</v>
      </c>
      <c r="F140" t="e" vm="1">
        <f t="shared" ref="F140:F203" si="22">IF(E140&gt;36,E140,36)</f>
        <v>#VALUE!</v>
      </c>
      <c r="G140" t="e" vm="2">
        <f>[1]!GenLognormal($G$9,$G$10)</f>
        <v>#VALUE!</v>
      </c>
      <c r="I140" s="13"/>
      <c r="L140" s="47"/>
      <c r="P140" s="47"/>
      <c r="T140" s="47"/>
    </row>
    <row r="141" spans="5:20">
      <c r="E141" t="e" vm="2">
        <f>[1]!genNormal($F$9,$F$10)</f>
        <v>#VALUE!</v>
      </c>
      <c r="F141" t="e" vm="1">
        <f t="shared" si="22"/>
        <v>#VALUE!</v>
      </c>
      <c r="G141" t="e" vm="2">
        <f>[1]!GenLognormal($G$9,$G$10)</f>
        <v>#VALUE!</v>
      </c>
      <c r="I141" s="13"/>
      <c r="L141" s="47"/>
      <c r="P141" s="47"/>
      <c r="T141" s="47"/>
    </row>
    <row r="142" spans="5:20">
      <c r="E142" t="e" vm="2">
        <f>[1]!genNormal($F$9,$F$10)</f>
        <v>#VALUE!</v>
      </c>
      <c r="F142" t="e" vm="1">
        <f t="shared" si="22"/>
        <v>#VALUE!</v>
      </c>
      <c r="G142" t="e" vm="2">
        <f>[1]!GenLognormal($G$9,$G$10)</f>
        <v>#VALUE!</v>
      </c>
      <c r="I142" s="13"/>
      <c r="L142" s="47"/>
      <c r="P142" s="47"/>
      <c r="T142" s="47"/>
    </row>
    <row r="143" spans="5:20">
      <c r="E143" t="e" vm="2">
        <f>[1]!genNormal($F$9,$F$10)</f>
        <v>#VALUE!</v>
      </c>
      <c r="F143" t="e" vm="1">
        <f t="shared" si="22"/>
        <v>#VALUE!</v>
      </c>
      <c r="G143" t="e" vm="2">
        <f>[1]!GenLognormal($G$9,$G$10)</f>
        <v>#VALUE!</v>
      </c>
      <c r="I143" s="13"/>
      <c r="L143" s="47"/>
      <c r="P143" s="47"/>
      <c r="T143" s="47"/>
    </row>
    <row r="144" spans="5:20">
      <c r="E144" t="e" vm="2">
        <f>[1]!genNormal($F$9,$F$10)</f>
        <v>#VALUE!</v>
      </c>
      <c r="F144" t="e" vm="1">
        <f t="shared" si="22"/>
        <v>#VALUE!</v>
      </c>
      <c r="G144" t="e" vm="2">
        <f>[1]!GenLognormal($G$9,$G$10)</f>
        <v>#VALUE!</v>
      </c>
      <c r="I144" s="13"/>
      <c r="L144" s="47"/>
      <c r="P144" s="47"/>
      <c r="T144" s="47"/>
    </row>
    <row r="145" spans="5:20">
      <c r="E145" t="e" vm="2">
        <f>[1]!genNormal($F$9,$F$10)</f>
        <v>#VALUE!</v>
      </c>
      <c r="F145" t="e" vm="1">
        <f t="shared" si="22"/>
        <v>#VALUE!</v>
      </c>
      <c r="G145" t="e" vm="2">
        <f>[1]!GenLognormal($G$9,$G$10)</f>
        <v>#VALUE!</v>
      </c>
      <c r="I145" s="13"/>
      <c r="L145" s="47"/>
      <c r="P145" s="47"/>
      <c r="T145" s="47"/>
    </row>
    <row r="146" spans="5:20">
      <c r="E146" t="e" vm="2">
        <f>[1]!genNormal($F$9,$F$10)</f>
        <v>#VALUE!</v>
      </c>
      <c r="F146" t="e" vm="1">
        <f t="shared" si="22"/>
        <v>#VALUE!</v>
      </c>
      <c r="G146" t="e" vm="2">
        <f>[1]!GenLognormal($G$9,$G$10)</f>
        <v>#VALUE!</v>
      </c>
      <c r="I146" s="13"/>
      <c r="L146" s="47"/>
      <c r="P146" s="47"/>
      <c r="T146" s="47"/>
    </row>
    <row r="147" spans="5:20">
      <c r="E147" t="e" vm="2">
        <f>[1]!genNormal($F$9,$F$10)</f>
        <v>#VALUE!</v>
      </c>
      <c r="F147" t="e" vm="1">
        <f t="shared" si="22"/>
        <v>#VALUE!</v>
      </c>
      <c r="G147" t="e" vm="2">
        <f>[1]!GenLognormal($G$9,$G$10)</f>
        <v>#VALUE!</v>
      </c>
      <c r="I147" s="13"/>
      <c r="L147" s="47"/>
      <c r="P147" s="47"/>
      <c r="T147" s="47"/>
    </row>
    <row r="148" spans="5:20">
      <c r="E148" t="e" vm="2">
        <f>[1]!genNormal($F$9,$F$10)</f>
        <v>#VALUE!</v>
      </c>
      <c r="F148" t="e" vm="1">
        <f t="shared" si="22"/>
        <v>#VALUE!</v>
      </c>
      <c r="G148" t="e" vm="2">
        <f>[1]!GenLognormal($G$9,$G$10)</f>
        <v>#VALUE!</v>
      </c>
      <c r="I148" s="13"/>
      <c r="L148" s="47"/>
      <c r="P148" s="47"/>
      <c r="T148" s="47"/>
    </row>
    <row r="149" spans="5:20">
      <c r="E149" t="e" vm="2">
        <f>[1]!genNormal($F$9,$F$10)</f>
        <v>#VALUE!</v>
      </c>
      <c r="F149" t="e" vm="1">
        <f t="shared" si="22"/>
        <v>#VALUE!</v>
      </c>
      <c r="G149" t="e" vm="2">
        <f>[1]!GenLognormal($G$9,$G$10)</f>
        <v>#VALUE!</v>
      </c>
      <c r="I149" s="13"/>
      <c r="L149" s="47"/>
      <c r="P149" s="47"/>
      <c r="T149" s="47"/>
    </row>
    <row r="150" spans="5:20">
      <c r="E150" t="e" vm="2">
        <f>[1]!genNormal($F$9,$F$10)</f>
        <v>#VALUE!</v>
      </c>
      <c r="F150" t="e" vm="1">
        <f t="shared" si="22"/>
        <v>#VALUE!</v>
      </c>
      <c r="G150" t="e" vm="2">
        <f>[1]!GenLognormal($G$9,$G$10)</f>
        <v>#VALUE!</v>
      </c>
      <c r="I150" s="13"/>
      <c r="L150" s="47"/>
      <c r="P150" s="47"/>
      <c r="T150" s="47"/>
    </row>
    <row r="151" spans="5:20">
      <c r="E151" t="e" vm="2">
        <f>[1]!genNormal($F$9,$F$10)</f>
        <v>#VALUE!</v>
      </c>
      <c r="F151" t="e" vm="1">
        <f t="shared" si="22"/>
        <v>#VALUE!</v>
      </c>
      <c r="G151" t="e" vm="2">
        <f>[1]!GenLognormal($G$9,$G$10)</f>
        <v>#VALUE!</v>
      </c>
      <c r="I151" s="13"/>
      <c r="L151" s="47"/>
      <c r="P151" s="47"/>
      <c r="T151" s="47"/>
    </row>
    <row r="152" spans="5:20">
      <c r="E152" t="e" vm="2">
        <f>[1]!genNormal($F$9,$F$10)</f>
        <v>#VALUE!</v>
      </c>
      <c r="F152" t="e" vm="1">
        <f t="shared" si="22"/>
        <v>#VALUE!</v>
      </c>
      <c r="G152" t="e" vm="2">
        <f>[1]!GenLognormal($G$9,$G$10)</f>
        <v>#VALUE!</v>
      </c>
      <c r="I152" s="13"/>
      <c r="L152" s="47"/>
      <c r="P152" s="47"/>
      <c r="T152" s="47"/>
    </row>
    <row r="153" spans="5:20">
      <c r="E153" t="e" vm="2">
        <f>[1]!genNormal($F$9,$F$10)</f>
        <v>#VALUE!</v>
      </c>
      <c r="F153" t="e" vm="1">
        <f t="shared" si="22"/>
        <v>#VALUE!</v>
      </c>
      <c r="G153" t="e" vm="2">
        <f>[1]!GenLognormal($G$9,$G$10)</f>
        <v>#VALUE!</v>
      </c>
      <c r="I153" s="13"/>
      <c r="L153" s="47"/>
      <c r="P153" s="47"/>
      <c r="T153" s="47"/>
    </row>
    <row r="154" spans="5:20">
      <c r="E154" t="e" vm="2">
        <f>[1]!genNormal($F$9,$F$10)</f>
        <v>#VALUE!</v>
      </c>
      <c r="F154" t="e" vm="1">
        <f t="shared" si="22"/>
        <v>#VALUE!</v>
      </c>
      <c r="G154" t="e" vm="2">
        <f>[1]!GenLognormal($G$9,$G$10)</f>
        <v>#VALUE!</v>
      </c>
      <c r="I154" s="13"/>
      <c r="L154" s="47"/>
      <c r="P154" s="47"/>
      <c r="T154" s="47"/>
    </row>
    <row r="155" spans="5:20">
      <c r="E155" t="e" vm="2">
        <f>[1]!genNormal($F$9,$F$10)</f>
        <v>#VALUE!</v>
      </c>
      <c r="F155" t="e" vm="1">
        <f t="shared" si="22"/>
        <v>#VALUE!</v>
      </c>
      <c r="G155" t="e" vm="2">
        <f>[1]!GenLognormal($G$9,$G$10)</f>
        <v>#VALUE!</v>
      </c>
      <c r="I155" s="13"/>
      <c r="L155" s="47"/>
      <c r="P155" s="47"/>
      <c r="T155" s="47"/>
    </row>
    <row r="156" spans="5:20">
      <c r="E156" t="e" vm="2">
        <f>[1]!genNormal($F$9,$F$10)</f>
        <v>#VALUE!</v>
      </c>
      <c r="F156" t="e" vm="1">
        <f t="shared" si="22"/>
        <v>#VALUE!</v>
      </c>
      <c r="G156" t="e" vm="2">
        <f>[1]!GenLognormal($G$9,$G$10)</f>
        <v>#VALUE!</v>
      </c>
      <c r="I156" s="13"/>
      <c r="L156" s="47"/>
      <c r="P156" s="47"/>
      <c r="T156" s="47"/>
    </row>
    <row r="157" spans="5:20">
      <c r="E157" t="e" vm="2">
        <f>[1]!genNormal($F$9,$F$10)</f>
        <v>#VALUE!</v>
      </c>
      <c r="F157" t="e" vm="1">
        <f t="shared" si="22"/>
        <v>#VALUE!</v>
      </c>
      <c r="G157" t="e" vm="2">
        <f>[1]!GenLognormal($G$9,$G$10)</f>
        <v>#VALUE!</v>
      </c>
      <c r="I157" s="13"/>
      <c r="L157" s="47"/>
      <c r="P157" s="47"/>
      <c r="T157" s="47"/>
    </row>
    <row r="158" spans="5:20">
      <c r="E158" t="e" vm="2">
        <f>[1]!genNormal($F$9,$F$10)</f>
        <v>#VALUE!</v>
      </c>
      <c r="F158" t="e" vm="1">
        <f t="shared" si="22"/>
        <v>#VALUE!</v>
      </c>
      <c r="G158" t="e" vm="2">
        <f>[1]!GenLognormal($G$9,$G$10)</f>
        <v>#VALUE!</v>
      </c>
      <c r="I158" s="13"/>
      <c r="L158" s="47"/>
      <c r="P158" s="47"/>
      <c r="T158" s="47"/>
    </row>
    <row r="159" spans="5:20">
      <c r="E159" t="e" vm="2">
        <f>[1]!genNormal($F$9,$F$10)</f>
        <v>#VALUE!</v>
      </c>
      <c r="F159" t="e" vm="1">
        <f t="shared" si="22"/>
        <v>#VALUE!</v>
      </c>
      <c r="G159" t="e" vm="2">
        <f>[1]!GenLognormal($G$9,$G$10)</f>
        <v>#VALUE!</v>
      </c>
      <c r="I159" s="13"/>
      <c r="L159" s="47"/>
      <c r="P159" s="47"/>
      <c r="T159" s="47"/>
    </row>
    <row r="160" spans="5:20">
      <c r="E160" t="e" vm="2">
        <f>[1]!genNormal($F$9,$F$10)</f>
        <v>#VALUE!</v>
      </c>
      <c r="F160" t="e" vm="1">
        <f t="shared" si="22"/>
        <v>#VALUE!</v>
      </c>
      <c r="G160" t="e" vm="2">
        <f>[1]!GenLognormal($G$9,$G$10)</f>
        <v>#VALUE!</v>
      </c>
      <c r="I160" s="13"/>
      <c r="L160" s="47"/>
      <c r="P160" s="47"/>
      <c r="T160" s="47"/>
    </row>
    <row r="161" spans="5:20">
      <c r="E161" t="e" vm="2">
        <f>[1]!genNormal($F$9,$F$10)</f>
        <v>#VALUE!</v>
      </c>
      <c r="F161" t="e" vm="1">
        <f t="shared" si="22"/>
        <v>#VALUE!</v>
      </c>
      <c r="G161" t="e" vm="2">
        <f>[1]!GenLognormal($G$9,$G$10)</f>
        <v>#VALUE!</v>
      </c>
      <c r="I161" s="13"/>
      <c r="L161" s="47"/>
      <c r="P161" s="47"/>
      <c r="T161" s="47"/>
    </row>
    <row r="162" spans="5:20">
      <c r="E162" t="e" vm="2">
        <f>[1]!genNormal($F$9,$F$10)</f>
        <v>#VALUE!</v>
      </c>
      <c r="F162" t="e" vm="1">
        <f t="shared" si="22"/>
        <v>#VALUE!</v>
      </c>
      <c r="G162" t="e" vm="2">
        <f>[1]!GenLognormal($G$9,$G$10)</f>
        <v>#VALUE!</v>
      </c>
      <c r="I162" s="13"/>
      <c r="L162" s="47"/>
      <c r="P162" s="47"/>
      <c r="T162" s="47"/>
    </row>
    <row r="163" spans="5:20">
      <c r="E163" t="e" vm="2">
        <f>[1]!genNormal($F$9,$F$10)</f>
        <v>#VALUE!</v>
      </c>
      <c r="F163" t="e" vm="1">
        <f t="shared" si="22"/>
        <v>#VALUE!</v>
      </c>
      <c r="G163" t="e" vm="2">
        <f>[1]!GenLognormal($G$9,$G$10)</f>
        <v>#VALUE!</v>
      </c>
      <c r="I163" s="13"/>
      <c r="L163" s="47"/>
      <c r="P163" s="47"/>
      <c r="T163" s="47"/>
    </row>
    <row r="164" spans="5:20">
      <c r="E164" t="e" vm="2">
        <f>[1]!genNormal($F$9,$F$10)</f>
        <v>#VALUE!</v>
      </c>
      <c r="F164" t="e" vm="1">
        <f t="shared" si="22"/>
        <v>#VALUE!</v>
      </c>
      <c r="G164" t="e" vm="2">
        <f>[1]!GenLognormal($G$9,$G$10)</f>
        <v>#VALUE!</v>
      </c>
      <c r="I164" s="13"/>
      <c r="L164" s="47"/>
      <c r="P164" s="47"/>
      <c r="T164" s="47"/>
    </row>
    <row r="165" spans="5:20">
      <c r="E165" t="e" vm="2">
        <f>[1]!genNormal($F$9,$F$10)</f>
        <v>#VALUE!</v>
      </c>
      <c r="F165" t="e" vm="1">
        <f t="shared" si="22"/>
        <v>#VALUE!</v>
      </c>
      <c r="G165" t="e" vm="2">
        <f>[1]!GenLognormal($G$9,$G$10)</f>
        <v>#VALUE!</v>
      </c>
      <c r="I165" s="13"/>
      <c r="L165" s="47"/>
      <c r="P165" s="47"/>
      <c r="T165" s="47"/>
    </row>
    <row r="166" spans="5:20">
      <c r="E166" t="e" vm="2">
        <f>[1]!genNormal($F$9,$F$10)</f>
        <v>#VALUE!</v>
      </c>
      <c r="F166" t="e" vm="1">
        <f t="shared" si="22"/>
        <v>#VALUE!</v>
      </c>
      <c r="G166" t="e" vm="2">
        <f>[1]!GenLognormal($G$9,$G$10)</f>
        <v>#VALUE!</v>
      </c>
      <c r="I166" s="13"/>
      <c r="L166" s="47"/>
      <c r="P166" s="47"/>
      <c r="T166" s="47"/>
    </row>
    <row r="167" spans="5:20">
      <c r="E167" t="e" vm="2">
        <f>[1]!genNormal($F$9,$F$10)</f>
        <v>#VALUE!</v>
      </c>
      <c r="F167" t="e" vm="1">
        <f t="shared" si="22"/>
        <v>#VALUE!</v>
      </c>
      <c r="G167" t="e" vm="2">
        <f>[1]!GenLognormal($G$9,$G$10)</f>
        <v>#VALUE!</v>
      </c>
      <c r="I167" s="13"/>
      <c r="L167" s="47"/>
      <c r="P167" s="47"/>
      <c r="T167" s="47"/>
    </row>
    <row r="168" spans="5:20">
      <c r="E168" t="e" vm="2">
        <f>[1]!genNormal($F$9,$F$10)</f>
        <v>#VALUE!</v>
      </c>
      <c r="F168" t="e" vm="1">
        <f t="shared" si="22"/>
        <v>#VALUE!</v>
      </c>
      <c r="G168" t="e" vm="2">
        <f>[1]!GenLognormal($G$9,$G$10)</f>
        <v>#VALUE!</v>
      </c>
      <c r="I168" s="13"/>
      <c r="L168" s="47"/>
      <c r="P168" s="47"/>
      <c r="T168" s="47"/>
    </row>
    <row r="169" spans="5:20">
      <c r="E169" t="e" vm="2">
        <f>[1]!genNormal($F$9,$F$10)</f>
        <v>#VALUE!</v>
      </c>
      <c r="F169" t="e" vm="1">
        <f t="shared" si="22"/>
        <v>#VALUE!</v>
      </c>
      <c r="G169" t="e" vm="2">
        <f>[1]!GenLognormal($G$9,$G$10)</f>
        <v>#VALUE!</v>
      </c>
      <c r="I169" s="13"/>
      <c r="L169" s="47"/>
      <c r="P169" s="47"/>
      <c r="T169" s="47"/>
    </row>
    <row r="170" spans="5:20">
      <c r="E170" t="e" vm="2">
        <f>[1]!genNormal($F$9,$F$10)</f>
        <v>#VALUE!</v>
      </c>
      <c r="F170" t="e" vm="1">
        <f t="shared" si="22"/>
        <v>#VALUE!</v>
      </c>
      <c r="G170" t="e" vm="2">
        <f>[1]!GenLognormal($G$9,$G$10)</f>
        <v>#VALUE!</v>
      </c>
      <c r="I170" s="13"/>
      <c r="L170" s="47"/>
      <c r="P170" s="47"/>
      <c r="T170" s="47"/>
    </row>
    <row r="171" spans="5:20">
      <c r="E171" t="e" vm="2">
        <f>[1]!genNormal($F$9,$F$10)</f>
        <v>#VALUE!</v>
      </c>
      <c r="F171" t="e" vm="1">
        <f t="shared" si="22"/>
        <v>#VALUE!</v>
      </c>
      <c r="G171" t="e" vm="2">
        <f>[1]!GenLognormal($G$9,$G$10)</f>
        <v>#VALUE!</v>
      </c>
      <c r="I171" s="13"/>
      <c r="L171" s="47"/>
      <c r="P171" s="47"/>
      <c r="T171" s="47"/>
    </row>
    <row r="172" spans="5:20">
      <c r="E172" t="e" vm="2">
        <f>[1]!genNormal($F$9,$F$10)</f>
        <v>#VALUE!</v>
      </c>
      <c r="F172" t="e" vm="1">
        <f t="shared" si="22"/>
        <v>#VALUE!</v>
      </c>
      <c r="G172" t="e" vm="2">
        <f>[1]!GenLognormal($G$9,$G$10)</f>
        <v>#VALUE!</v>
      </c>
      <c r="I172" s="13"/>
      <c r="L172" s="47"/>
      <c r="P172" s="47"/>
      <c r="T172" s="47"/>
    </row>
    <row r="173" spans="5:20">
      <c r="E173" t="e" vm="2">
        <f>[1]!genNormal($F$9,$F$10)</f>
        <v>#VALUE!</v>
      </c>
      <c r="F173" t="e" vm="1">
        <f t="shared" si="22"/>
        <v>#VALUE!</v>
      </c>
      <c r="G173" t="e" vm="2">
        <f>[1]!GenLognormal($G$9,$G$10)</f>
        <v>#VALUE!</v>
      </c>
      <c r="I173" s="13"/>
      <c r="L173" s="47"/>
      <c r="P173" s="47"/>
      <c r="T173" s="47"/>
    </row>
    <row r="174" spans="5:20">
      <c r="E174" t="e" vm="2">
        <f>[1]!genNormal($F$9,$F$10)</f>
        <v>#VALUE!</v>
      </c>
      <c r="F174" t="e" vm="1">
        <f t="shared" si="22"/>
        <v>#VALUE!</v>
      </c>
      <c r="G174" t="e" vm="2">
        <f>[1]!GenLognormal($G$9,$G$10)</f>
        <v>#VALUE!</v>
      </c>
      <c r="I174" s="13"/>
      <c r="L174" s="47"/>
      <c r="P174" s="47"/>
      <c r="T174" s="47"/>
    </row>
    <row r="175" spans="5:20">
      <c r="E175" t="e" vm="2">
        <f>[1]!genNormal($F$9,$F$10)</f>
        <v>#VALUE!</v>
      </c>
      <c r="F175" t="e" vm="1">
        <f t="shared" si="22"/>
        <v>#VALUE!</v>
      </c>
      <c r="G175" t="e" vm="2">
        <f>[1]!GenLognormal($G$9,$G$10)</f>
        <v>#VALUE!</v>
      </c>
      <c r="I175" s="13"/>
      <c r="L175" s="47"/>
      <c r="P175" s="47"/>
      <c r="T175" s="47"/>
    </row>
    <row r="176" spans="5:20">
      <c r="E176" t="e" vm="2">
        <f>[1]!genNormal($F$9,$F$10)</f>
        <v>#VALUE!</v>
      </c>
      <c r="F176" t="e" vm="1">
        <f t="shared" si="22"/>
        <v>#VALUE!</v>
      </c>
      <c r="G176" t="e" vm="2">
        <f>[1]!GenLognormal($G$9,$G$10)</f>
        <v>#VALUE!</v>
      </c>
      <c r="I176" s="13"/>
      <c r="L176" s="47"/>
      <c r="P176" s="47"/>
      <c r="T176" s="47"/>
    </row>
    <row r="177" spans="5:20">
      <c r="E177" t="e" vm="2">
        <f>[1]!genNormal($F$9,$F$10)</f>
        <v>#VALUE!</v>
      </c>
      <c r="F177" t="e" vm="1">
        <f t="shared" si="22"/>
        <v>#VALUE!</v>
      </c>
      <c r="G177" t="e" vm="2">
        <f>[1]!GenLognormal($G$9,$G$10)</f>
        <v>#VALUE!</v>
      </c>
      <c r="I177" s="13"/>
      <c r="L177" s="47"/>
      <c r="P177" s="47"/>
      <c r="T177" s="47"/>
    </row>
    <row r="178" spans="5:20">
      <c r="E178" t="e" vm="2">
        <f>[1]!genNormal($F$9,$F$10)</f>
        <v>#VALUE!</v>
      </c>
      <c r="F178" t="e" vm="1">
        <f t="shared" si="22"/>
        <v>#VALUE!</v>
      </c>
      <c r="G178" t="e" vm="2">
        <f>[1]!GenLognormal($G$9,$G$10)</f>
        <v>#VALUE!</v>
      </c>
      <c r="I178" s="13"/>
      <c r="L178" s="47"/>
      <c r="P178" s="47"/>
      <c r="T178" s="47"/>
    </row>
    <row r="179" spans="5:20">
      <c r="E179" t="e" vm="2">
        <f>[1]!genNormal($F$9,$F$10)</f>
        <v>#VALUE!</v>
      </c>
      <c r="F179" t="e" vm="1">
        <f t="shared" si="22"/>
        <v>#VALUE!</v>
      </c>
      <c r="G179" t="e" vm="2">
        <f>[1]!GenLognormal($G$9,$G$10)</f>
        <v>#VALUE!</v>
      </c>
      <c r="I179" s="13"/>
      <c r="L179" s="47"/>
      <c r="P179" s="47"/>
      <c r="T179" s="47"/>
    </row>
    <row r="180" spans="5:20">
      <c r="E180" t="e" vm="2">
        <f>[1]!genNormal($F$9,$F$10)</f>
        <v>#VALUE!</v>
      </c>
      <c r="F180" t="e" vm="1">
        <f t="shared" si="22"/>
        <v>#VALUE!</v>
      </c>
      <c r="G180" t="e" vm="2">
        <f>[1]!GenLognormal($G$9,$G$10)</f>
        <v>#VALUE!</v>
      </c>
      <c r="I180" s="13"/>
      <c r="L180" s="47"/>
      <c r="P180" s="47"/>
      <c r="T180" s="47"/>
    </row>
    <row r="181" spans="5:20">
      <c r="E181" t="e" vm="2">
        <f>[1]!genNormal($F$9,$F$10)</f>
        <v>#VALUE!</v>
      </c>
      <c r="F181" t="e" vm="1">
        <f t="shared" si="22"/>
        <v>#VALUE!</v>
      </c>
      <c r="G181" t="e" vm="2">
        <f>[1]!GenLognormal($G$9,$G$10)</f>
        <v>#VALUE!</v>
      </c>
      <c r="I181" s="13"/>
      <c r="L181" s="47"/>
      <c r="P181" s="47"/>
      <c r="T181" s="47"/>
    </row>
    <row r="182" spans="5:20">
      <c r="E182" t="e" vm="2">
        <f>[1]!genNormal($F$9,$F$10)</f>
        <v>#VALUE!</v>
      </c>
      <c r="F182" t="e" vm="1">
        <f t="shared" si="22"/>
        <v>#VALUE!</v>
      </c>
      <c r="G182" t="e" vm="2">
        <f>[1]!GenLognormal($G$9,$G$10)</f>
        <v>#VALUE!</v>
      </c>
      <c r="I182" s="13"/>
      <c r="L182" s="47"/>
      <c r="P182" s="47"/>
      <c r="T182" s="47"/>
    </row>
    <row r="183" spans="5:20">
      <c r="E183" t="e" vm="2">
        <f>[1]!genNormal($F$9,$F$10)</f>
        <v>#VALUE!</v>
      </c>
      <c r="F183" t="e" vm="1">
        <f t="shared" si="22"/>
        <v>#VALUE!</v>
      </c>
      <c r="G183" t="e" vm="2">
        <f>[1]!GenLognormal($G$9,$G$10)</f>
        <v>#VALUE!</v>
      </c>
      <c r="I183" s="13"/>
      <c r="L183" s="47"/>
      <c r="P183" s="47"/>
      <c r="T183" s="47"/>
    </row>
    <row r="184" spans="5:20">
      <c r="E184" t="e" vm="2">
        <f>[1]!genNormal($F$9,$F$10)</f>
        <v>#VALUE!</v>
      </c>
      <c r="F184" t="e" vm="1">
        <f t="shared" si="22"/>
        <v>#VALUE!</v>
      </c>
      <c r="G184" t="e" vm="2">
        <f>[1]!GenLognormal($G$9,$G$10)</f>
        <v>#VALUE!</v>
      </c>
      <c r="I184" s="13"/>
      <c r="L184" s="47"/>
      <c r="P184" s="47"/>
      <c r="T184" s="47"/>
    </row>
    <row r="185" spans="5:20">
      <c r="E185" t="e" vm="2">
        <f>[1]!genNormal($F$9,$F$10)</f>
        <v>#VALUE!</v>
      </c>
      <c r="F185" t="e" vm="1">
        <f t="shared" si="22"/>
        <v>#VALUE!</v>
      </c>
      <c r="G185" t="e" vm="2">
        <f>[1]!GenLognormal($G$9,$G$10)</f>
        <v>#VALUE!</v>
      </c>
      <c r="I185" s="13"/>
      <c r="L185" s="47"/>
      <c r="P185" s="47"/>
      <c r="T185" s="47"/>
    </row>
    <row r="186" spans="5:20">
      <c r="E186" t="e" vm="2">
        <f>[1]!genNormal($F$9,$F$10)</f>
        <v>#VALUE!</v>
      </c>
      <c r="F186" t="e" vm="1">
        <f t="shared" si="22"/>
        <v>#VALUE!</v>
      </c>
      <c r="G186" t="e" vm="2">
        <f>[1]!GenLognormal($G$9,$G$10)</f>
        <v>#VALUE!</v>
      </c>
      <c r="I186" s="13"/>
      <c r="L186" s="47"/>
      <c r="P186" s="47"/>
      <c r="T186" s="47"/>
    </row>
    <row r="187" spans="5:20">
      <c r="E187" t="e" vm="2">
        <f>[1]!genNormal($F$9,$F$10)</f>
        <v>#VALUE!</v>
      </c>
      <c r="F187" t="e" vm="1">
        <f t="shared" si="22"/>
        <v>#VALUE!</v>
      </c>
      <c r="G187" t="e" vm="2">
        <f>[1]!GenLognormal($G$9,$G$10)</f>
        <v>#VALUE!</v>
      </c>
      <c r="I187" s="13"/>
      <c r="L187" s="47"/>
      <c r="P187" s="47"/>
      <c r="T187" s="47"/>
    </row>
    <row r="188" spans="5:20">
      <c r="E188" t="e" vm="2">
        <f>[1]!genNormal($F$9,$F$10)</f>
        <v>#VALUE!</v>
      </c>
      <c r="F188" t="e" vm="1">
        <f t="shared" si="22"/>
        <v>#VALUE!</v>
      </c>
      <c r="G188" t="e" vm="2">
        <f>[1]!GenLognormal($G$9,$G$10)</f>
        <v>#VALUE!</v>
      </c>
      <c r="I188" s="13"/>
      <c r="L188" s="47"/>
      <c r="P188" s="47"/>
      <c r="T188" s="47"/>
    </row>
    <row r="189" spans="5:20">
      <c r="E189" t="e" vm="2">
        <f>[1]!genNormal($F$9,$F$10)</f>
        <v>#VALUE!</v>
      </c>
      <c r="F189" t="e" vm="1">
        <f t="shared" si="22"/>
        <v>#VALUE!</v>
      </c>
      <c r="G189" t="e" vm="2">
        <f>[1]!GenLognormal($G$9,$G$10)</f>
        <v>#VALUE!</v>
      </c>
      <c r="I189" s="13"/>
      <c r="L189" s="47"/>
      <c r="P189" s="47"/>
      <c r="T189" s="47"/>
    </row>
    <row r="190" spans="5:20">
      <c r="E190" t="e" vm="2">
        <f>[1]!genNormal($F$9,$F$10)</f>
        <v>#VALUE!</v>
      </c>
      <c r="F190" t="e" vm="1">
        <f t="shared" si="22"/>
        <v>#VALUE!</v>
      </c>
      <c r="G190" t="e" vm="2">
        <f>[1]!GenLognormal($G$9,$G$10)</f>
        <v>#VALUE!</v>
      </c>
      <c r="I190" s="13"/>
      <c r="L190" s="47"/>
      <c r="P190" s="47"/>
      <c r="T190" s="47"/>
    </row>
    <row r="191" spans="5:20">
      <c r="E191" t="e" vm="2">
        <f>[1]!genNormal($F$9,$F$10)</f>
        <v>#VALUE!</v>
      </c>
      <c r="F191" t="e" vm="1">
        <f t="shared" si="22"/>
        <v>#VALUE!</v>
      </c>
      <c r="G191" t="e" vm="2">
        <f>[1]!GenLognormal($G$9,$G$10)</f>
        <v>#VALUE!</v>
      </c>
      <c r="I191" s="13"/>
      <c r="L191" s="47"/>
      <c r="P191" s="47"/>
      <c r="T191" s="47"/>
    </row>
    <row r="192" spans="5:20">
      <c r="E192" t="e" vm="2">
        <f>[1]!genNormal($F$9,$F$10)</f>
        <v>#VALUE!</v>
      </c>
      <c r="F192" t="e" vm="1">
        <f t="shared" si="22"/>
        <v>#VALUE!</v>
      </c>
      <c r="G192" t="e" vm="2">
        <f>[1]!GenLognormal($G$9,$G$10)</f>
        <v>#VALUE!</v>
      </c>
      <c r="I192" s="13"/>
      <c r="L192" s="47"/>
      <c r="P192" s="47"/>
      <c r="T192" s="47"/>
    </row>
    <row r="193" spans="5:20">
      <c r="E193" t="e" vm="2">
        <f>[1]!genNormal($F$9,$F$10)</f>
        <v>#VALUE!</v>
      </c>
      <c r="F193" t="e" vm="1">
        <f t="shared" si="22"/>
        <v>#VALUE!</v>
      </c>
      <c r="G193" t="e" vm="2">
        <f>[1]!GenLognormal($G$9,$G$10)</f>
        <v>#VALUE!</v>
      </c>
      <c r="I193" s="13"/>
      <c r="L193" s="47"/>
      <c r="P193" s="47"/>
      <c r="T193" s="47"/>
    </row>
    <row r="194" spans="5:20">
      <c r="E194" t="e" vm="2">
        <f>[1]!genNormal($F$9,$F$10)</f>
        <v>#VALUE!</v>
      </c>
      <c r="F194" t="e" vm="1">
        <f t="shared" si="22"/>
        <v>#VALUE!</v>
      </c>
      <c r="G194" t="e" vm="2">
        <f>[1]!GenLognormal($G$9,$G$10)</f>
        <v>#VALUE!</v>
      </c>
      <c r="I194" s="13"/>
      <c r="L194" s="47"/>
      <c r="P194" s="47"/>
      <c r="T194" s="47"/>
    </row>
    <row r="195" spans="5:20">
      <c r="E195" t="e" vm="2">
        <f>[1]!genNormal($F$9,$F$10)</f>
        <v>#VALUE!</v>
      </c>
      <c r="F195" t="e" vm="1">
        <f t="shared" si="22"/>
        <v>#VALUE!</v>
      </c>
      <c r="G195" t="e" vm="2">
        <f>[1]!GenLognormal($G$9,$G$10)</f>
        <v>#VALUE!</v>
      </c>
      <c r="I195" s="13"/>
      <c r="L195" s="47"/>
      <c r="P195" s="47"/>
      <c r="T195" s="47"/>
    </row>
    <row r="196" spans="5:20">
      <c r="E196" t="e" vm="2">
        <f>[1]!genNormal($F$9,$F$10)</f>
        <v>#VALUE!</v>
      </c>
      <c r="F196" t="e" vm="1">
        <f t="shared" si="22"/>
        <v>#VALUE!</v>
      </c>
      <c r="G196" t="e" vm="2">
        <f>[1]!GenLognormal($G$9,$G$10)</f>
        <v>#VALUE!</v>
      </c>
      <c r="I196" s="13"/>
      <c r="L196" s="47"/>
      <c r="P196" s="47"/>
      <c r="T196" s="47"/>
    </row>
    <row r="197" spans="5:20">
      <c r="E197" t="e" vm="2">
        <f>[1]!genNormal($F$9,$F$10)</f>
        <v>#VALUE!</v>
      </c>
      <c r="F197" t="e" vm="1">
        <f t="shared" si="22"/>
        <v>#VALUE!</v>
      </c>
      <c r="G197" t="e" vm="2">
        <f>[1]!GenLognormal($G$9,$G$10)</f>
        <v>#VALUE!</v>
      </c>
      <c r="I197" s="13"/>
      <c r="L197" s="47"/>
      <c r="P197" s="47"/>
      <c r="T197" s="47"/>
    </row>
    <row r="198" spans="5:20">
      <c r="E198" t="e" vm="2">
        <f>[1]!genNormal($F$9,$F$10)</f>
        <v>#VALUE!</v>
      </c>
      <c r="F198" t="e" vm="1">
        <f t="shared" si="22"/>
        <v>#VALUE!</v>
      </c>
      <c r="G198" t="e" vm="2">
        <f>[1]!GenLognormal($G$9,$G$10)</f>
        <v>#VALUE!</v>
      </c>
      <c r="I198" s="13"/>
      <c r="L198" s="47"/>
      <c r="P198" s="47"/>
      <c r="T198" s="47"/>
    </row>
    <row r="199" spans="5:20">
      <c r="E199" t="e" vm="2">
        <f>[1]!genNormal($F$9,$F$10)</f>
        <v>#VALUE!</v>
      </c>
      <c r="F199" t="e" vm="1">
        <f t="shared" si="22"/>
        <v>#VALUE!</v>
      </c>
      <c r="G199" t="e" vm="2">
        <f>[1]!GenLognormal($G$9,$G$10)</f>
        <v>#VALUE!</v>
      </c>
      <c r="I199" s="13"/>
      <c r="L199" s="47"/>
      <c r="P199" s="47"/>
      <c r="T199" s="47"/>
    </row>
    <row r="200" spans="5:20">
      <c r="E200" t="e" vm="2">
        <f>[1]!genNormal($F$9,$F$10)</f>
        <v>#VALUE!</v>
      </c>
      <c r="F200" t="e" vm="1">
        <f t="shared" si="22"/>
        <v>#VALUE!</v>
      </c>
      <c r="G200" t="e" vm="2">
        <f>[1]!GenLognormal($G$9,$G$10)</f>
        <v>#VALUE!</v>
      </c>
      <c r="I200" s="13"/>
      <c r="L200" s="47"/>
      <c r="P200" s="47"/>
      <c r="T200" s="47"/>
    </row>
    <row r="201" spans="5:20">
      <c r="E201" t="e" vm="2">
        <f>[1]!genNormal($F$9,$F$10)</f>
        <v>#VALUE!</v>
      </c>
      <c r="F201" t="e" vm="1">
        <f t="shared" si="22"/>
        <v>#VALUE!</v>
      </c>
      <c r="G201" t="e" vm="2">
        <f>[1]!GenLognormal($G$9,$G$10)</f>
        <v>#VALUE!</v>
      </c>
      <c r="I201" s="13"/>
      <c r="L201" s="47"/>
      <c r="P201" s="47"/>
      <c r="T201" s="47"/>
    </row>
    <row r="202" spans="5:20">
      <c r="E202" t="e" vm="2">
        <f>[1]!genNormal($F$9,$F$10)</f>
        <v>#VALUE!</v>
      </c>
      <c r="F202" t="e" vm="1">
        <f t="shared" si="22"/>
        <v>#VALUE!</v>
      </c>
      <c r="G202" t="e" vm="2">
        <f>[1]!GenLognormal($G$9,$G$10)</f>
        <v>#VALUE!</v>
      </c>
      <c r="I202" s="13"/>
      <c r="L202" s="47"/>
      <c r="P202" s="47"/>
      <c r="T202" s="47"/>
    </row>
    <row r="203" spans="5:20">
      <c r="E203" t="e" vm="2">
        <f>[1]!genNormal($F$9,$F$10)</f>
        <v>#VALUE!</v>
      </c>
      <c r="F203" t="e" vm="1">
        <f t="shared" si="22"/>
        <v>#VALUE!</v>
      </c>
      <c r="G203" t="e" vm="2">
        <f>[1]!GenLognormal($G$9,$G$10)</f>
        <v>#VALUE!</v>
      </c>
      <c r="I203" s="13"/>
      <c r="L203" s="47"/>
      <c r="P203" s="47"/>
      <c r="T203" s="47"/>
    </row>
    <row r="204" spans="5:20">
      <c r="E204" t="e" vm="2">
        <f>[1]!genNormal($F$9,$F$10)</f>
        <v>#VALUE!</v>
      </c>
      <c r="F204" t="e" vm="1">
        <f t="shared" ref="F204:F267" si="23">IF(E204&gt;36,E204,36)</f>
        <v>#VALUE!</v>
      </c>
      <c r="G204" t="e" vm="2">
        <f>[1]!GenLognormal($G$9,$G$10)</f>
        <v>#VALUE!</v>
      </c>
      <c r="I204" s="13"/>
      <c r="L204" s="47"/>
      <c r="P204" s="47"/>
      <c r="T204" s="47"/>
    </row>
    <row r="205" spans="5:20">
      <c r="E205" t="e" vm="2">
        <f>[1]!genNormal($F$9,$F$10)</f>
        <v>#VALUE!</v>
      </c>
      <c r="F205" t="e" vm="1">
        <f t="shared" si="23"/>
        <v>#VALUE!</v>
      </c>
      <c r="G205" t="e" vm="2">
        <f>[1]!GenLognormal($G$9,$G$10)</f>
        <v>#VALUE!</v>
      </c>
      <c r="I205" s="13"/>
      <c r="L205" s="47"/>
      <c r="P205" s="47"/>
      <c r="T205" s="47"/>
    </row>
    <row r="206" spans="5:20">
      <c r="E206" t="e" vm="2">
        <f>[1]!genNormal($F$9,$F$10)</f>
        <v>#VALUE!</v>
      </c>
      <c r="F206" t="e" vm="1">
        <f t="shared" si="23"/>
        <v>#VALUE!</v>
      </c>
      <c r="G206" t="e" vm="2">
        <f>[1]!GenLognormal($G$9,$G$10)</f>
        <v>#VALUE!</v>
      </c>
      <c r="I206" s="13"/>
      <c r="L206" s="47"/>
      <c r="P206" s="47"/>
      <c r="T206" s="47"/>
    </row>
    <row r="207" spans="5:20">
      <c r="E207" t="e" vm="2">
        <f>[1]!genNormal($F$9,$F$10)</f>
        <v>#VALUE!</v>
      </c>
      <c r="F207" t="e" vm="1">
        <f t="shared" si="23"/>
        <v>#VALUE!</v>
      </c>
      <c r="G207" t="e" vm="2">
        <f>[1]!GenLognormal($G$9,$G$10)</f>
        <v>#VALUE!</v>
      </c>
      <c r="I207" s="13"/>
      <c r="L207" s="47"/>
      <c r="P207" s="47"/>
      <c r="T207" s="47"/>
    </row>
    <row r="208" spans="5:20">
      <c r="E208" t="e" vm="2">
        <f>[1]!genNormal($F$9,$F$10)</f>
        <v>#VALUE!</v>
      </c>
      <c r="F208" t="e" vm="1">
        <f t="shared" si="23"/>
        <v>#VALUE!</v>
      </c>
      <c r="G208" t="e" vm="2">
        <f>[1]!GenLognormal($G$9,$G$10)</f>
        <v>#VALUE!</v>
      </c>
      <c r="I208" s="13"/>
      <c r="L208" s="47"/>
      <c r="P208" s="47"/>
      <c r="T208" s="47"/>
    </row>
    <row r="209" spans="5:20">
      <c r="E209" t="e" vm="2">
        <f>[1]!genNormal($F$9,$F$10)</f>
        <v>#VALUE!</v>
      </c>
      <c r="F209" t="e" vm="1">
        <f t="shared" si="23"/>
        <v>#VALUE!</v>
      </c>
      <c r="G209" t="e" vm="2">
        <f>[1]!GenLognormal($G$9,$G$10)</f>
        <v>#VALUE!</v>
      </c>
      <c r="I209" s="13"/>
      <c r="L209" s="47"/>
      <c r="P209" s="47"/>
      <c r="T209" s="47"/>
    </row>
    <row r="210" spans="5:20">
      <c r="E210" t="e" vm="2">
        <f>[1]!genNormal($F$9,$F$10)</f>
        <v>#VALUE!</v>
      </c>
      <c r="F210" t="e" vm="1">
        <f t="shared" si="23"/>
        <v>#VALUE!</v>
      </c>
      <c r="G210" t="e" vm="2">
        <f>[1]!GenLognormal($G$9,$G$10)</f>
        <v>#VALUE!</v>
      </c>
      <c r="I210" s="13"/>
      <c r="L210" s="47"/>
      <c r="P210" s="47"/>
      <c r="T210" s="47"/>
    </row>
    <row r="211" spans="5:20">
      <c r="E211" t="e" vm="2">
        <f>[1]!genNormal($F$9,$F$10)</f>
        <v>#VALUE!</v>
      </c>
      <c r="F211" t="e" vm="1">
        <f t="shared" si="23"/>
        <v>#VALUE!</v>
      </c>
      <c r="G211" t="e" vm="2">
        <f>[1]!GenLognormal($G$9,$G$10)</f>
        <v>#VALUE!</v>
      </c>
      <c r="I211" s="13"/>
      <c r="L211" s="47"/>
      <c r="P211" s="47"/>
      <c r="T211" s="47"/>
    </row>
    <row r="212" spans="5:20">
      <c r="E212" t="e" vm="2">
        <f>[1]!genNormal($F$9,$F$10)</f>
        <v>#VALUE!</v>
      </c>
      <c r="F212" t="e" vm="1">
        <f t="shared" si="23"/>
        <v>#VALUE!</v>
      </c>
      <c r="G212" t="e" vm="2">
        <f>[1]!GenLognormal($G$9,$G$10)</f>
        <v>#VALUE!</v>
      </c>
      <c r="I212" s="13"/>
      <c r="L212" s="47"/>
      <c r="P212" s="47"/>
      <c r="T212" s="47"/>
    </row>
    <row r="213" spans="5:20">
      <c r="E213" t="e" vm="2">
        <f>[1]!genNormal($F$9,$F$10)</f>
        <v>#VALUE!</v>
      </c>
      <c r="F213" t="e" vm="1">
        <f t="shared" si="23"/>
        <v>#VALUE!</v>
      </c>
      <c r="G213" t="e" vm="2">
        <f>[1]!GenLognormal($G$9,$G$10)</f>
        <v>#VALUE!</v>
      </c>
      <c r="I213" s="13"/>
      <c r="L213" s="47"/>
      <c r="P213" s="47"/>
      <c r="T213" s="47"/>
    </row>
    <row r="214" spans="5:20">
      <c r="E214" t="e" vm="2">
        <f>[1]!genNormal($F$9,$F$10)</f>
        <v>#VALUE!</v>
      </c>
      <c r="F214" t="e" vm="1">
        <f t="shared" si="23"/>
        <v>#VALUE!</v>
      </c>
      <c r="G214" t="e" vm="2">
        <f>[1]!GenLognormal($G$9,$G$10)</f>
        <v>#VALUE!</v>
      </c>
      <c r="I214" s="13"/>
      <c r="L214" s="47"/>
      <c r="P214" s="47"/>
      <c r="T214" s="47"/>
    </row>
    <row r="215" spans="5:20">
      <c r="E215" t="e" vm="2">
        <f>[1]!genNormal($F$9,$F$10)</f>
        <v>#VALUE!</v>
      </c>
      <c r="F215" t="e" vm="1">
        <f t="shared" si="23"/>
        <v>#VALUE!</v>
      </c>
      <c r="G215" t="e" vm="2">
        <f>[1]!GenLognormal($G$9,$G$10)</f>
        <v>#VALUE!</v>
      </c>
      <c r="I215" s="13"/>
      <c r="L215" s="47"/>
      <c r="P215" s="47"/>
      <c r="T215" s="47"/>
    </row>
    <row r="216" spans="5:20">
      <c r="E216" t="e" vm="2">
        <f>[1]!genNormal($F$9,$F$10)</f>
        <v>#VALUE!</v>
      </c>
      <c r="F216" t="e" vm="1">
        <f t="shared" si="23"/>
        <v>#VALUE!</v>
      </c>
      <c r="G216" t="e" vm="2">
        <f>[1]!GenLognormal($G$9,$G$10)</f>
        <v>#VALUE!</v>
      </c>
      <c r="I216" s="13"/>
      <c r="L216" s="47"/>
      <c r="P216" s="47"/>
      <c r="T216" s="47"/>
    </row>
    <row r="217" spans="5:20">
      <c r="E217" t="e" vm="2">
        <f>[1]!genNormal($F$9,$F$10)</f>
        <v>#VALUE!</v>
      </c>
      <c r="F217" t="e" vm="1">
        <f t="shared" si="23"/>
        <v>#VALUE!</v>
      </c>
      <c r="G217" t="e" vm="2">
        <f>[1]!GenLognormal($G$9,$G$10)</f>
        <v>#VALUE!</v>
      </c>
      <c r="I217" s="13"/>
      <c r="L217" s="47"/>
      <c r="P217" s="47"/>
      <c r="T217" s="47"/>
    </row>
    <row r="218" spans="5:20">
      <c r="E218" t="e" vm="2">
        <f>[1]!genNormal($F$9,$F$10)</f>
        <v>#VALUE!</v>
      </c>
      <c r="F218" t="e" vm="1">
        <f t="shared" si="23"/>
        <v>#VALUE!</v>
      </c>
      <c r="G218" t="e" vm="2">
        <f>[1]!GenLognormal($G$9,$G$10)</f>
        <v>#VALUE!</v>
      </c>
      <c r="I218" s="13"/>
      <c r="L218" s="47"/>
      <c r="P218" s="47"/>
      <c r="T218" s="47"/>
    </row>
    <row r="219" spans="5:20">
      <c r="E219" t="e" vm="2">
        <f>[1]!genNormal($F$9,$F$10)</f>
        <v>#VALUE!</v>
      </c>
      <c r="F219" t="e" vm="1">
        <f t="shared" si="23"/>
        <v>#VALUE!</v>
      </c>
      <c r="G219" t="e" vm="2">
        <f>[1]!GenLognormal($G$9,$G$10)</f>
        <v>#VALUE!</v>
      </c>
      <c r="I219" s="13"/>
      <c r="L219" s="47"/>
      <c r="P219" s="47"/>
      <c r="T219" s="47"/>
    </row>
    <row r="220" spans="5:20">
      <c r="E220" t="e" vm="2">
        <f>[1]!genNormal($F$9,$F$10)</f>
        <v>#VALUE!</v>
      </c>
      <c r="F220" t="e" vm="1">
        <f t="shared" si="23"/>
        <v>#VALUE!</v>
      </c>
      <c r="G220" t="e" vm="2">
        <f>[1]!GenLognormal($G$9,$G$10)</f>
        <v>#VALUE!</v>
      </c>
      <c r="I220" s="13"/>
      <c r="L220" s="47"/>
      <c r="P220" s="47"/>
      <c r="T220" s="47"/>
    </row>
    <row r="221" spans="5:20">
      <c r="E221" t="e" vm="2">
        <f>[1]!genNormal($F$9,$F$10)</f>
        <v>#VALUE!</v>
      </c>
      <c r="F221" t="e" vm="1">
        <f t="shared" si="23"/>
        <v>#VALUE!</v>
      </c>
      <c r="G221" t="e" vm="2">
        <f>[1]!GenLognormal($G$9,$G$10)</f>
        <v>#VALUE!</v>
      </c>
      <c r="I221" s="13"/>
      <c r="L221" s="47"/>
      <c r="P221" s="47"/>
      <c r="T221" s="47"/>
    </row>
    <row r="222" spans="5:20">
      <c r="E222" t="e" vm="2">
        <f>[1]!genNormal($F$9,$F$10)</f>
        <v>#VALUE!</v>
      </c>
      <c r="F222" t="e" vm="1">
        <f t="shared" si="23"/>
        <v>#VALUE!</v>
      </c>
      <c r="G222" t="e" vm="2">
        <f>[1]!GenLognormal($G$9,$G$10)</f>
        <v>#VALUE!</v>
      </c>
      <c r="I222" s="13"/>
      <c r="L222" s="47"/>
      <c r="P222" s="47"/>
      <c r="T222" s="47"/>
    </row>
    <row r="223" spans="5:20">
      <c r="E223" t="e" vm="2">
        <f>[1]!genNormal($F$9,$F$10)</f>
        <v>#VALUE!</v>
      </c>
      <c r="F223" t="e" vm="1">
        <f t="shared" si="23"/>
        <v>#VALUE!</v>
      </c>
      <c r="G223" t="e" vm="2">
        <f>[1]!GenLognormal($G$9,$G$10)</f>
        <v>#VALUE!</v>
      </c>
      <c r="I223" s="13"/>
      <c r="L223" s="47"/>
      <c r="P223" s="47"/>
      <c r="T223" s="47"/>
    </row>
    <row r="224" spans="5:20">
      <c r="E224" t="e" vm="2">
        <f>[1]!genNormal($F$9,$F$10)</f>
        <v>#VALUE!</v>
      </c>
      <c r="F224" t="e" vm="1">
        <f t="shared" si="23"/>
        <v>#VALUE!</v>
      </c>
      <c r="G224" t="e" vm="2">
        <f>[1]!GenLognormal($G$9,$G$10)</f>
        <v>#VALUE!</v>
      </c>
      <c r="I224" s="13"/>
      <c r="L224" s="47"/>
      <c r="P224" s="47"/>
      <c r="T224" s="47"/>
    </row>
    <row r="225" spans="5:20">
      <c r="E225" t="e" vm="2">
        <f>[1]!genNormal($F$9,$F$10)</f>
        <v>#VALUE!</v>
      </c>
      <c r="F225" t="e" vm="1">
        <f t="shared" si="23"/>
        <v>#VALUE!</v>
      </c>
      <c r="G225" t="e" vm="2">
        <f>[1]!GenLognormal($G$9,$G$10)</f>
        <v>#VALUE!</v>
      </c>
      <c r="I225" s="13"/>
      <c r="L225" s="47"/>
      <c r="P225" s="47"/>
      <c r="T225" s="47"/>
    </row>
    <row r="226" spans="5:20">
      <c r="E226" t="e" vm="2">
        <f>[1]!genNormal($F$9,$F$10)</f>
        <v>#VALUE!</v>
      </c>
      <c r="F226" t="e" vm="1">
        <f t="shared" si="23"/>
        <v>#VALUE!</v>
      </c>
      <c r="G226" t="e" vm="2">
        <f>[1]!GenLognormal($G$9,$G$10)</f>
        <v>#VALUE!</v>
      </c>
      <c r="I226" s="13"/>
      <c r="L226" s="47"/>
      <c r="P226" s="47"/>
      <c r="T226" s="47"/>
    </row>
    <row r="227" spans="5:20">
      <c r="E227" t="e" vm="2">
        <f>[1]!genNormal($F$9,$F$10)</f>
        <v>#VALUE!</v>
      </c>
      <c r="F227" t="e" vm="1">
        <f t="shared" si="23"/>
        <v>#VALUE!</v>
      </c>
      <c r="G227" t="e" vm="2">
        <f>[1]!GenLognormal($G$9,$G$10)</f>
        <v>#VALUE!</v>
      </c>
      <c r="I227" s="13"/>
      <c r="L227" s="47"/>
      <c r="P227" s="47"/>
      <c r="T227" s="47"/>
    </row>
    <row r="228" spans="5:20">
      <c r="E228" t="e" vm="2">
        <f>[1]!genNormal($F$9,$F$10)</f>
        <v>#VALUE!</v>
      </c>
      <c r="F228" t="e" vm="1">
        <f t="shared" si="23"/>
        <v>#VALUE!</v>
      </c>
      <c r="G228" t="e" vm="2">
        <f>[1]!GenLognormal($G$9,$G$10)</f>
        <v>#VALUE!</v>
      </c>
      <c r="I228" s="13"/>
      <c r="L228" s="47"/>
      <c r="P228" s="47"/>
      <c r="T228" s="47"/>
    </row>
    <row r="229" spans="5:20">
      <c r="E229" t="e" vm="2">
        <f>[1]!genNormal($F$9,$F$10)</f>
        <v>#VALUE!</v>
      </c>
      <c r="F229" t="e" vm="1">
        <f t="shared" si="23"/>
        <v>#VALUE!</v>
      </c>
      <c r="G229" t="e" vm="2">
        <f>[1]!GenLognormal($G$9,$G$10)</f>
        <v>#VALUE!</v>
      </c>
      <c r="I229" s="13"/>
      <c r="L229" s="47"/>
      <c r="P229" s="47"/>
      <c r="T229" s="47"/>
    </row>
    <row r="230" spans="5:20">
      <c r="E230" t="e" vm="2">
        <f>[1]!genNormal($F$9,$F$10)</f>
        <v>#VALUE!</v>
      </c>
      <c r="F230" t="e" vm="1">
        <f t="shared" si="23"/>
        <v>#VALUE!</v>
      </c>
      <c r="G230" t="e" vm="2">
        <f>[1]!GenLognormal($G$9,$G$10)</f>
        <v>#VALUE!</v>
      </c>
      <c r="I230" s="13"/>
      <c r="L230" s="47"/>
      <c r="P230" s="47"/>
      <c r="T230" s="47"/>
    </row>
    <row r="231" spans="5:20">
      <c r="E231" t="e" vm="2">
        <f>[1]!genNormal($F$9,$F$10)</f>
        <v>#VALUE!</v>
      </c>
      <c r="F231" t="e" vm="1">
        <f t="shared" si="23"/>
        <v>#VALUE!</v>
      </c>
      <c r="G231" t="e" vm="2">
        <f>[1]!GenLognormal($G$9,$G$10)</f>
        <v>#VALUE!</v>
      </c>
      <c r="I231" s="13"/>
      <c r="L231" s="47"/>
      <c r="P231" s="47"/>
      <c r="T231" s="47"/>
    </row>
    <row r="232" spans="5:20">
      <c r="E232" t="e" vm="2">
        <f>[1]!genNormal($F$9,$F$10)</f>
        <v>#VALUE!</v>
      </c>
      <c r="F232" t="e" vm="1">
        <f t="shared" si="23"/>
        <v>#VALUE!</v>
      </c>
      <c r="G232" t="e" vm="2">
        <f>[1]!GenLognormal($G$9,$G$10)</f>
        <v>#VALUE!</v>
      </c>
      <c r="I232" s="13"/>
      <c r="L232" s="47"/>
      <c r="P232" s="47"/>
      <c r="T232" s="47"/>
    </row>
    <row r="233" spans="5:20">
      <c r="E233" t="e" vm="2">
        <f>[1]!genNormal($F$9,$F$10)</f>
        <v>#VALUE!</v>
      </c>
      <c r="F233" t="e" vm="1">
        <f t="shared" si="23"/>
        <v>#VALUE!</v>
      </c>
      <c r="G233" t="e" vm="2">
        <f>[1]!GenLognormal($G$9,$G$10)</f>
        <v>#VALUE!</v>
      </c>
      <c r="I233" s="13"/>
      <c r="L233" s="47"/>
      <c r="P233" s="47"/>
      <c r="T233" s="47"/>
    </row>
    <row r="234" spans="5:20">
      <c r="E234" t="e" vm="2">
        <f>[1]!genNormal($F$9,$F$10)</f>
        <v>#VALUE!</v>
      </c>
      <c r="F234" t="e" vm="1">
        <f t="shared" si="23"/>
        <v>#VALUE!</v>
      </c>
      <c r="G234" t="e" vm="2">
        <f>[1]!GenLognormal($G$9,$G$10)</f>
        <v>#VALUE!</v>
      </c>
      <c r="I234" s="13"/>
      <c r="L234" s="47"/>
      <c r="P234" s="47"/>
      <c r="T234" s="47"/>
    </row>
    <row r="235" spans="5:20">
      <c r="E235" t="e" vm="2">
        <f>[1]!genNormal($F$9,$F$10)</f>
        <v>#VALUE!</v>
      </c>
      <c r="F235" t="e" vm="1">
        <f t="shared" si="23"/>
        <v>#VALUE!</v>
      </c>
      <c r="G235" t="e" vm="2">
        <f>[1]!GenLognormal($G$9,$G$10)</f>
        <v>#VALUE!</v>
      </c>
      <c r="I235" s="13"/>
      <c r="L235" s="47"/>
      <c r="P235" s="47"/>
      <c r="T235" s="47"/>
    </row>
    <row r="236" spans="5:20">
      <c r="E236" t="e" vm="2">
        <f>[1]!genNormal($F$9,$F$10)</f>
        <v>#VALUE!</v>
      </c>
      <c r="F236" t="e" vm="1">
        <f t="shared" si="23"/>
        <v>#VALUE!</v>
      </c>
      <c r="G236" t="e" vm="2">
        <f>[1]!GenLognormal($G$9,$G$10)</f>
        <v>#VALUE!</v>
      </c>
      <c r="I236" s="13"/>
      <c r="L236" s="47"/>
      <c r="P236" s="47"/>
      <c r="T236" s="47"/>
    </row>
    <row r="237" spans="5:20">
      <c r="E237" t="e" vm="2">
        <f>[1]!genNormal($F$9,$F$10)</f>
        <v>#VALUE!</v>
      </c>
      <c r="F237" t="e" vm="1">
        <f t="shared" si="23"/>
        <v>#VALUE!</v>
      </c>
      <c r="G237" t="e" vm="2">
        <f>[1]!GenLognormal($G$9,$G$10)</f>
        <v>#VALUE!</v>
      </c>
      <c r="I237" s="13"/>
      <c r="L237" s="47"/>
      <c r="P237" s="47"/>
      <c r="T237" s="47"/>
    </row>
    <row r="238" spans="5:20">
      <c r="E238" t="e" vm="2">
        <f>[1]!genNormal($F$9,$F$10)</f>
        <v>#VALUE!</v>
      </c>
      <c r="F238" t="e" vm="1">
        <f t="shared" si="23"/>
        <v>#VALUE!</v>
      </c>
      <c r="G238" t="e" vm="2">
        <f>[1]!GenLognormal($G$9,$G$10)</f>
        <v>#VALUE!</v>
      </c>
      <c r="I238" s="13"/>
      <c r="L238" s="47"/>
      <c r="P238" s="47"/>
      <c r="T238" s="47"/>
    </row>
    <row r="239" spans="5:20">
      <c r="E239" t="e" vm="2">
        <f>[1]!genNormal($F$9,$F$10)</f>
        <v>#VALUE!</v>
      </c>
      <c r="F239" t="e" vm="1">
        <f t="shared" si="23"/>
        <v>#VALUE!</v>
      </c>
      <c r="G239" t="e" vm="2">
        <f>[1]!GenLognormal($G$9,$G$10)</f>
        <v>#VALUE!</v>
      </c>
      <c r="I239" s="13"/>
      <c r="L239" s="47"/>
      <c r="P239" s="47"/>
      <c r="T239" s="47"/>
    </row>
    <row r="240" spans="5:20">
      <c r="E240" t="e" vm="2">
        <f>[1]!genNormal($F$9,$F$10)</f>
        <v>#VALUE!</v>
      </c>
      <c r="F240" t="e" vm="1">
        <f t="shared" si="23"/>
        <v>#VALUE!</v>
      </c>
      <c r="G240" t="e" vm="2">
        <f>[1]!GenLognormal($G$9,$G$10)</f>
        <v>#VALUE!</v>
      </c>
      <c r="I240" s="13"/>
      <c r="L240" s="47"/>
      <c r="P240" s="47"/>
      <c r="T240" s="47"/>
    </row>
    <row r="241" spans="5:20">
      <c r="E241" t="e" vm="2">
        <f>[1]!genNormal($F$9,$F$10)</f>
        <v>#VALUE!</v>
      </c>
      <c r="F241" t="e" vm="1">
        <f t="shared" si="23"/>
        <v>#VALUE!</v>
      </c>
      <c r="G241" t="e" vm="2">
        <f>[1]!GenLognormal($G$9,$G$10)</f>
        <v>#VALUE!</v>
      </c>
      <c r="I241" s="13"/>
      <c r="L241" s="47"/>
      <c r="P241" s="47"/>
      <c r="T241" s="47"/>
    </row>
    <row r="242" spans="5:20">
      <c r="E242" t="e" vm="2">
        <f>[1]!genNormal($F$9,$F$10)</f>
        <v>#VALUE!</v>
      </c>
      <c r="F242" t="e" vm="1">
        <f t="shared" si="23"/>
        <v>#VALUE!</v>
      </c>
      <c r="G242" t="e" vm="2">
        <f>[1]!GenLognormal($G$9,$G$10)</f>
        <v>#VALUE!</v>
      </c>
      <c r="I242" s="13"/>
      <c r="L242" s="47"/>
      <c r="P242" s="47"/>
      <c r="T242" s="47"/>
    </row>
    <row r="243" spans="5:20">
      <c r="E243" t="e" vm="2">
        <f>[1]!genNormal($F$9,$F$10)</f>
        <v>#VALUE!</v>
      </c>
      <c r="F243" t="e" vm="1">
        <f t="shared" si="23"/>
        <v>#VALUE!</v>
      </c>
      <c r="G243" t="e" vm="2">
        <f>[1]!GenLognormal($G$9,$G$10)</f>
        <v>#VALUE!</v>
      </c>
      <c r="I243" s="13"/>
      <c r="L243" s="47"/>
      <c r="P243" s="47"/>
      <c r="T243" s="47"/>
    </row>
    <row r="244" spans="5:20">
      <c r="E244" t="e" vm="2">
        <f>[1]!genNormal($F$9,$F$10)</f>
        <v>#VALUE!</v>
      </c>
      <c r="F244" t="e" vm="1">
        <f t="shared" si="23"/>
        <v>#VALUE!</v>
      </c>
      <c r="G244" t="e" vm="2">
        <f>[1]!GenLognormal($G$9,$G$10)</f>
        <v>#VALUE!</v>
      </c>
      <c r="I244" s="13"/>
      <c r="L244" s="47"/>
      <c r="P244" s="47"/>
      <c r="T244" s="47"/>
    </row>
    <row r="245" spans="5:20">
      <c r="E245" t="e" vm="2">
        <f>[1]!genNormal($F$9,$F$10)</f>
        <v>#VALUE!</v>
      </c>
      <c r="F245" t="e" vm="1">
        <f t="shared" si="23"/>
        <v>#VALUE!</v>
      </c>
      <c r="G245" t="e" vm="2">
        <f>[1]!GenLognormal($G$9,$G$10)</f>
        <v>#VALUE!</v>
      </c>
      <c r="I245" s="13"/>
      <c r="L245" s="47"/>
      <c r="P245" s="47"/>
      <c r="T245" s="47"/>
    </row>
    <row r="246" spans="5:20">
      <c r="E246" t="e" vm="2">
        <f>[1]!genNormal($F$9,$F$10)</f>
        <v>#VALUE!</v>
      </c>
      <c r="F246" t="e" vm="1">
        <f t="shared" si="23"/>
        <v>#VALUE!</v>
      </c>
      <c r="G246" t="e" vm="2">
        <f>[1]!GenLognormal($G$9,$G$10)</f>
        <v>#VALUE!</v>
      </c>
      <c r="I246" s="13"/>
      <c r="L246" s="47"/>
      <c r="P246" s="47"/>
      <c r="T246" s="47"/>
    </row>
    <row r="247" spans="5:20">
      <c r="E247" t="e" vm="2">
        <f>[1]!genNormal($F$9,$F$10)</f>
        <v>#VALUE!</v>
      </c>
      <c r="F247" t="e" vm="1">
        <f t="shared" si="23"/>
        <v>#VALUE!</v>
      </c>
      <c r="G247" t="e" vm="2">
        <f>[1]!GenLognormal($G$9,$G$10)</f>
        <v>#VALUE!</v>
      </c>
      <c r="I247" s="13"/>
      <c r="L247" s="47"/>
      <c r="P247" s="47"/>
      <c r="T247" s="47"/>
    </row>
    <row r="248" spans="5:20">
      <c r="E248" t="e" vm="2">
        <f>[1]!genNormal($F$9,$F$10)</f>
        <v>#VALUE!</v>
      </c>
      <c r="F248" t="e" vm="1">
        <f t="shared" si="23"/>
        <v>#VALUE!</v>
      </c>
      <c r="G248" t="e" vm="2">
        <f>[1]!GenLognormal($G$9,$G$10)</f>
        <v>#VALUE!</v>
      </c>
      <c r="I248" s="13"/>
      <c r="L248" s="47"/>
      <c r="P248" s="47"/>
      <c r="T248" s="47"/>
    </row>
    <row r="249" spans="5:20">
      <c r="E249" t="e" vm="2">
        <f>[1]!genNormal($F$9,$F$10)</f>
        <v>#VALUE!</v>
      </c>
      <c r="F249" t="e" vm="1">
        <f t="shared" si="23"/>
        <v>#VALUE!</v>
      </c>
      <c r="G249" t="e" vm="2">
        <f>[1]!GenLognormal($G$9,$G$10)</f>
        <v>#VALUE!</v>
      </c>
      <c r="I249" s="13"/>
      <c r="L249" s="47"/>
      <c r="P249" s="47"/>
      <c r="T249" s="47"/>
    </row>
    <row r="250" spans="5:20">
      <c r="E250" t="e" vm="2">
        <f>[1]!genNormal($F$9,$F$10)</f>
        <v>#VALUE!</v>
      </c>
      <c r="F250" t="e" vm="1">
        <f t="shared" si="23"/>
        <v>#VALUE!</v>
      </c>
      <c r="G250" t="e" vm="2">
        <f>[1]!GenLognormal($G$9,$G$10)</f>
        <v>#VALUE!</v>
      </c>
      <c r="I250" s="13"/>
      <c r="L250" s="47"/>
      <c r="P250" s="47"/>
      <c r="T250" s="47"/>
    </row>
    <row r="251" spans="5:20">
      <c r="E251" t="e" vm="2">
        <f>[1]!genNormal($F$9,$F$10)</f>
        <v>#VALUE!</v>
      </c>
      <c r="F251" t="e" vm="1">
        <f t="shared" si="23"/>
        <v>#VALUE!</v>
      </c>
      <c r="G251" t="e" vm="2">
        <f>[1]!GenLognormal($G$9,$G$10)</f>
        <v>#VALUE!</v>
      </c>
      <c r="I251" s="13"/>
      <c r="L251" s="47"/>
      <c r="P251" s="47"/>
      <c r="T251" s="47"/>
    </row>
    <row r="252" spans="5:20">
      <c r="E252" t="e" vm="2">
        <f>[1]!genNormal($F$9,$F$10)</f>
        <v>#VALUE!</v>
      </c>
      <c r="F252" t="e" vm="1">
        <f t="shared" si="23"/>
        <v>#VALUE!</v>
      </c>
      <c r="G252" t="e" vm="2">
        <f>[1]!GenLognormal($G$9,$G$10)</f>
        <v>#VALUE!</v>
      </c>
      <c r="I252" s="13"/>
      <c r="L252" s="47"/>
      <c r="P252" s="47"/>
      <c r="T252" s="47"/>
    </row>
    <row r="253" spans="5:20">
      <c r="E253" t="e" vm="2">
        <f>[1]!genNormal($F$9,$F$10)</f>
        <v>#VALUE!</v>
      </c>
      <c r="F253" t="e" vm="1">
        <f t="shared" si="23"/>
        <v>#VALUE!</v>
      </c>
      <c r="G253" t="e" vm="2">
        <f>[1]!GenLognormal($G$9,$G$10)</f>
        <v>#VALUE!</v>
      </c>
      <c r="I253" s="13"/>
      <c r="L253" s="47"/>
      <c r="P253" s="47"/>
      <c r="T253" s="47"/>
    </row>
    <row r="254" spans="5:20">
      <c r="E254" t="e" vm="2">
        <f>[1]!genNormal($F$9,$F$10)</f>
        <v>#VALUE!</v>
      </c>
      <c r="F254" t="e" vm="1">
        <f t="shared" si="23"/>
        <v>#VALUE!</v>
      </c>
      <c r="G254" t="e" vm="2">
        <f>[1]!GenLognormal($G$9,$G$10)</f>
        <v>#VALUE!</v>
      </c>
      <c r="I254" s="13"/>
      <c r="L254" s="47"/>
      <c r="P254" s="47"/>
      <c r="T254" s="47"/>
    </row>
    <row r="255" spans="5:20">
      <c r="E255" t="e" vm="2">
        <f>[1]!genNormal($F$9,$F$10)</f>
        <v>#VALUE!</v>
      </c>
      <c r="F255" t="e" vm="1">
        <f t="shared" si="23"/>
        <v>#VALUE!</v>
      </c>
      <c r="G255" t="e" vm="2">
        <f>[1]!GenLognormal($G$9,$G$10)</f>
        <v>#VALUE!</v>
      </c>
      <c r="I255" s="13"/>
      <c r="L255" s="47"/>
      <c r="P255" s="47"/>
      <c r="T255" s="47"/>
    </row>
    <row r="256" spans="5:20">
      <c r="E256" t="e" vm="2">
        <f>[1]!genNormal($F$9,$F$10)</f>
        <v>#VALUE!</v>
      </c>
      <c r="F256" t="e" vm="1">
        <f t="shared" si="23"/>
        <v>#VALUE!</v>
      </c>
      <c r="G256" t="e" vm="2">
        <f>[1]!GenLognormal($G$9,$G$10)</f>
        <v>#VALUE!</v>
      </c>
      <c r="I256" s="13"/>
      <c r="L256" s="47"/>
      <c r="P256" s="47"/>
      <c r="T256" s="47"/>
    </row>
    <row r="257" spans="5:20">
      <c r="E257" t="e" vm="2">
        <f>[1]!genNormal($F$9,$F$10)</f>
        <v>#VALUE!</v>
      </c>
      <c r="F257" t="e" vm="1">
        <f t="shared" si="23"/>
        <v>#VALUE!</v>
      </c>
      <c r="G257" t="e" vm="2">
        <f>[1]!GenLognormal($G$9,$G$10)</f>
        <v>#VALUE!</v>
      </c>
      <c r="I257" s="13"/>
      <c r="L257" s="47"/>
      <c r="P257" s="47"/>
      <c r="T257" s="47"/>
    </row>
    <row r="258" spans="5:20">
      <c r="E258" t="e" vm="2">
        <f>[1]!genNormal($F$9,$F$10)</f>
        <v>#VALUE!</v>
      </c>
      <c r="F258" t="e" vm="1">
        <f t="shared" si="23"/>
        <v>#VALUE!</v>
      </c>
      <c r="G258" t="e" vm="2">
        <f>[1]!GenLognormal($G$9,$G$10)</f>
        <v>#VALUE!</v>
      </c>
      <c r="I258" s="13"/>
      <c r="L258" s="47"/>
      <c r="P258" s="47"/>
      <c r="T258" s="47"/>
    </row>
    <row r="259" spans="5:20">
      <c r="E259" t="e" vm="2">
        <f>[1]!genNormal($F$9,$F$10)</f>
        <v>#VALUE!</v>
      </c>
      <c r="F259" t="e" vm="1">
        <f t="shared" si="23"/>
        <v>#VALUE!</v>
      </c>
      <c r="G259" t="e" vm="2">
        <f>[1]!GenLognormal($G$9,$G$10)</f>
        <v>#VALUE!</v>
      </c>
      <c r="I259" s="13"/>
      <c r="L259" s="47"/>
      <c r="P259" s="47"/>
      <c r="T259" s="47"/>
    </row>
    <row r="260" spans="5:20">
      <c r="E260" t="e" vm="2">
        <f>[1]!genNormal($F$9,$F$10)</f>
        <v>#VALUE!</v>
      </c>
      <c r="F260" t="e" vm="1">
        <f t="shared" si="23"/>
        <v>#VALUE!</v>
      </c>
      <c r="G260" t="e" vm="2">
        <f>[1]!GenLognormal($G$9,$G$10)</f>
        <v>#VALUE!</v>
      </c>
      <c r="I260" s="13"/>
      <c r="L260" s="47"/>
      <c r="P260" s="47"/>
      <c r="T260" s="47"/>
    </row>
    <row r="261" spans="5:20">
      <c r="E261" t="e" vm="2">
        <f>[1]!genNormal($F$9,$F$10)</f>
        <v>#VALUE!</v>
      </c>
      <c r="F261" t="e" vm="1">
        <f t="shared" si="23"/>
        <v>#VALUE!</v>
      </c>
      <c r="G261" t="e" vm="2">
        <f>[1]!GenLognormal($G$9,$G$10)</f>
        <v>#VALUE!</v>
      </c>
      <c r="I261" s="13"/>
      <c r="L261" s="47"/>
      <c r="P261" s="47"/>
      <c r="T261" s="47"/>
    </row>
    <row r="262" spans="5:20">
      <c r="E262" t="e" vm="2">
        <f>[1]!genNormal($F$9,$F$10)</f>
        <v>#VALUE!</v>
      </c>
      <c r="F262" t="e" vm="1">
        <f t="shared" si="23"/>
        <v>#VALUE!</v>
      </c>
      <c r="G262" t="e" vm="2">
        <f>[1]!GenLognormal($G$9,$G$10)</f>
        <v>#VALUE!</v>
      </c>
      <c r="I262" s="13"/>
      <c r="L262" s="47"/>
      <c r="P262" s="47"/>
      <c r="T262" s="47"/>
    </row>
    <row r="263" spans="5:20">
      <c r="E263" t="e" vm="2">
        <f>[1]!genNormal($F$9,$F$10)</f>
        <v>#VALUE!</v>
      </c>
      <c r="F263" t="e" vm="1">
        <f t="shared" si="23"/>
        <v>#VALUE!</v>
      </c>
      <c r="G263" t="e" vm="2">
        <f>[1]!GenLognormal($G$9,$G$10)</f>
        <v>#VALUE!</v>
      </c>
      <c r="I263" s="13"/>
      <c r="L263" s="47"/>
      <c r="P263" s="47"/>
      <c r="T263" s="47"/>
    </row>
    <row r="264" spans="5:20">
      <c r="E264" t="e" vm="2">
        <f>[1]!genNormal($F$9,$F$10)</f>
        <v>#VALUE!</v>
      </c>
      <c r="F264" t="e" vm="1">
        <f t="shared" si="23"/>
        <v>#VALUE!</v>
      </c>
      <c r="G264" t="e" vm="2">
        <f>[1]!GenLognormal($G$9,$G$10)</f>
        <v>#VALUE!</v>
      </c>
      <c r="I264" s="13"/>
      <c r="L264" s="47"/>
      <c r="P264" s="47"/>
      <c r="T264" s="47"/>
    </row>
    <row r="265" spans="5:20">
      <c r="E265" t="e" vm="2">
        <f>[1]!genNormal($F$9,$F$10)</f>
        <v>#VALUE!</v>
      </c>
      <c r="F265" t="e" vm="1">
        <f t="shared" si="23"/>
        <v>#VALUE!</v>
      </c>
      <c r="G265" t="e" vm="2">
        <f>[1]!GenLognormal($G$9,$G$10)</f>
        <v>#VALUE!</v>
      </c>
      <c r="I265" s="13"/>
      <c r="L265" s="47"/>
      <c r="P265" s="47"/>
      <c r="T265" s="47"/>
    </row>
    <row r="266" spans="5:20">
      <c r="E266" t="e" vm="2">
        <f>[1]!genNormal($F$9,$F$10)</f>
        <v>#VALUE!</v>
      </c>
      <c r="F266" t="e" vm="1">
        <f t="shared" si="23"/>
        <v>#VALUE!</v>
      </c>
      <c r="G266" t="e" vm="2">
        <f>[1]!GenLognormal($G$9,$G$10)</f>
        <v>#VALUE!</v>
      </c>
      <c r="I266" s="13"/>
      <c r="L266" s="47"/>
      <c r="P266" s="47"/>
      <c r="T266" s="47"/>
    </row>
    <row r="267" spans="5:20">
      <c r="E267" t="e" vm="2">
        <f>[1]!genNormal($F$9,$F$10)</f>
        <v>#VALUE!</v>
      </c>
      <c r="F267" t="e" vm="1">
        <f t="shared" si="23"/>
        <v>#VALUE!</v>
      </c>
      <c r="G267" t="e" vm="2">
        <f>[1]!GenLognormal($G$9,$G$10)</f>
        <v>#VALUE!</v>
      </c>
      <c r="I267" s="13"/>
      <c r="L267" s="47"/>
      <c r="P267" s="47"/>
      <c r="T267" s="47"/>
    </row>
    <row r="268" spans="5:20">
      <c r="E268" t="e" vm="2">
        <f>[1]!genNormal($F$9,$F$10)</f>
        <v>#VALUE!</v>
      </c>
      <c r="F268" t="e" vm="1">
        <f t="shared" ref="F268:F331" si="24">IF(E268&gt;36,E268,36)</f>
        <v>#VALUE!</v>
      </c>
      <c r="G268" t="e" vm="2">
        <f>[1]!GenLognormal($G$9,$G$10)</f>
        <v>#VALUE!</v>
      </c>
      <c r="I268" s="13"/>
      <c r="L268" s="47"/>
      <c r="P268" s="47"/>
      <c r="T268" s="47"/>
    </row>
    <row r="269" spans="5:20">
      <c r="E269" t="e" vm="2">
        <f>[1]!genNormal($F$9,$F$10)</f>
        <v>#VALUE!</v>
      </c>
      <c r="F269" t="e" vm="1">
        <f t="shared" si="24"/>
        <v>#VALUE!</v>
      </c>
      <c r="G269" t="e" vm="2">
        <f>[1]!GenLognormal($G$9,$G$10)</f>
        <v>#VALUE!</v>
      </c>
      <c r="I269" s="13"/>
      <c r="L269" s="47"/>
      <c r="P269" s="47"/>
      <c r="T269" s="47"/>
    </row>
    <row r="270" spans="5:20">
      <c r="E270" t="e" vm="2">
        <f>[1]!genNormal($F$9,$F$10)</f>
        <v>#VALUE!</v>
      </c>
      <c r="F270" t="e" vm="1">
        <f t="shared" si="24"/>
        <v>#VALUE!</v>
      </c>
      <c r="G270" t="e" vm="2">
        <f>[1]!GenLognormal($G$9,$G$10)</f>
        <v>#VALUE!</v>
      </c>
      <c r="I270" s="13"/>
      <c r="L270" s="47"/>
      <c r="P270" s="47"/>
      <c r="T270" s="47"/>
    </row>
    <row r="271" spans="5:20">
      <c r="E271" t="e" vm="2">
        <f>[1]!genNormal($F$9,$F$10)</f>
        <v>#VALUE!</v>
      </c>
      <c r="F271" t="e" vm="1">
        <f t="shared" si="24"/>
        <v>#VALUE!</v>
      </c>
      <c r="G271" t="e" vm="2">
        <f>[1]!GenLognormal($G$9,$G$10)</f>
        <v>#VALUE!</v>
      </c>
      <c r="I271" s="13"/>
      <c r="L271" s="47"/>
      <c r="P271" s="47"/>
      <c r="T271" s="47"/>
    </row>
    <row r="272" spans="5:20">
      <c r="E272" t="e" vm="2">
        <f>[1]!genNormal($F$9,$F$10)</f>
        <v>#VALUE!</v>
      </c>
      <c r="F272" t="e" vm="1">
        <f t="shared" si="24"/>
        <v>#VALUE!</v>
      </c>
      <c r="G272" t="e" vm="2">
        <f>[1]!GenLognormal($G$9,$G$10)</f>
        <v>#VALUE!</v>
      </c>
      <c r="I272" s="13"/>
      <c r="L272" s="47"/>
      <c r="P272" s="47"/>
      <c r="T272" s="47"/>
    </row>
    <row r="273" spans="5:20">
      <c r="E273" t="e" vm="2">
        <f>[1]!genNormal($F$9,$F$10)</f>
        <v>#VALUE!</v>
      </c>
      <c r="F273" t="e" vm="1">
        <f t="shared" si="24"/>
        <v>#VALUE!</v>
      </c>
      <c r="G273" t="e" vm="2">
        <f>[1]!GenLognormal($G$9,$G$10)</f>
        <v>#VALUE!</v>
      </c>
      <c r="I273" s="13"/>
      <c r="L273" s="47"/>
      <c r="P273" s="47"/>
      <c r="T273" s="47"/>
    </row>
    <row r="274" spans="5:20">
      <c r="E274" t="e" vm="2">
        <f>[1]!genNormal($F$9,$F$10)</f>
        <v>#VALUE!</v>
      </c>
      <c r="F274" t="e" vm="1">
        <f t="shared" si="24"/>
        <v>#VALUE!</v>
      </c>
      <c r="G274" t="e" vm="2">
        <f>[1]!GenLognormal($G$9,$G$10)</f>
        <v>#VALUE!</v>
      </c>
      <c r="I274" s="13"/>
      <c r="L274" s="47"/>
      <c r="P274" s="47"/>
      <c r="T274" s="47"/>
    </row>
    <row r="275" spans="5:20">
      <c r="E275" t="e" vm="2">
        <f>[1]!genNormal($F$9,$F$10)</f>
        <v>#VALUE!</v>
      </c>
      <c r="F275" t="e" vm="1">
        <f t="shared" si="24"/>
        <v>#VALUE!</v>
      </c>
      <c r="G275" t="e" vm="2">
        <f>[1]!GenLognormal($G$9,$G$10)</f>
        <v>#VALUE!</v>
      </c>
      <c r="I275" s="13"/>
      <c r="L275" s="47"/>
      <c r="P275" s="47"/>
      <c r="T275" s="47"/>
    </row>
    <row r="276" spans="5:20">
      <c r="E276" t="e" vm="2">
        <f>[1]!genNormal($F$9,$F$10)</f>
        <v>#VALUE!</v>
      </c>
      <c r="F276" t="e" vm="1">
        <f t="shared" si="24"/>
        <v>#VALUE!</v>
      </c>
      <c r="G276" t="e" vm="2">
        <f>[1]!GenLognormal($G$9,$G$10)</f>
        <v>#VALUE!</v>
      </c>
      <c r="I276" s="13"/>
      <c r="L276" s="47"/>
      <c r="P276" s="47"/>
      <c r="T276" s="47"/>
    </row>
    <row r="277" spans="5:20">
      <c r="E277" t="e" vm="2">
        <f>[1]!genNormal($F$9,$F$10)</f>
        <v>#VALUE!</v>
      </c>
      <c r="F277" t="e" vm="1">
        <f t="shared" si="24"/>
        <v>#VALUE!</v>
      </c>
      <c r="G277" t="e" vm="2">
        <f>[1]!GenLognormal($G$9,$G$10)</f>
        <v>#VALUE!</v>
      </c>
      <c r="I277" s="13"/>
      <c r="L277" s="47"/>
      <c r="P277" s="47"/>
      <c r="T277" s="47"/>
    </row>
    <row r="278" spans="5:20">
      <c r="E278" t="e" vm="2">
        <f>[1]!genNormal($F$9,$F$10)</f>
        <v>#VALUE!</v>
      </c>
      <c r="F278" t="e" vm="1">
        <f t="shared" si="24"/>
        <v>#VALUE!</v>
      </c>
      <c r="G278" t="e" vm="2">
        <f>[1]!GenLognormal($G$9,$G$10)</f>
        <v>#VALUE!</v>
      </c>
      <c r="I278" s="13"/>
      <c r="L278" s="47"/>
      <c r="P278" s="47"/>
      <c r="T278" s="47"/>
    </row>
    <row r="279" spans="5:20">
      <c r="E279" t="e" vm="2">
        <f>[1]!genNormal($F$9,$F$10)</f>
        <v>#VALUE!</v>
      </c>
      <c r="F279" t="e" vm="1">
        <f t="shared" si="24"/>
        <v>#VALUE!</v>
      </c>
      <c r="G279" t="e" vm="2">
        <f>[1]!GenLognormal($G$9,$G$10)</f>
        <v>#VALUE!</v>
      </c>
      <c r="I279" s="13"/>
      <c r="L279" s="47"/>
      <c r="P279" s="47"/>
      <c r="T279" s="47"/>
    </row>
    <row r="280" spans="5:20">
      <c r="E280" t="e" vm="2">
        <f>[1]!genNormal($F$9,$F$10)</f>
        <v>#VALUE!</v>
      </c>
      <c r="F280" t="e" vm="1">
        <f t="shared" si="24"/>
        <v>#VALUE!</v>
      </c>
      <c r="G280" t="e" vm="2">
        <f>[1]!GenLognormal($G$9,$G$10)</f>
        <v>#VALUE!</v>
      </c>
      <c r="I280" s="13"/>
      <c r="L280" s="47"/>
      <c r="P280" s="47"/>
      <c r="T280" s="47"/>
    </row>
    <row r="281" spans="5:20">
      <c r="E281" t="e" vm="2">
        <f>[1]!genNormal($F$9,$F$10)</f>
        <v>#VALUE!</v>
      </c>
      <c r="F281" t="e" vm="1">
        <f t="shared" si="24"/>
        <v>#VALUE!</v>
      </c>
      <c r="G281" t="e" vm="2">
        <f>[1]!GenLognormal($G$9,$G$10)</f>
        <v>#VALUE!</v>
      </c>
      <c r="I281" s="13"/>
      <c r="L281" s="47"/>
      <c r="P281" s="47"/>
      <c r="T281" s="47"/>
    </row>
    <row r="282" spans="5:20">
      <c r="E282" t="e" vm="2">
        <f>[1]!genNormal($F$9,$F$10)</f>
        <v>#VALUE!</v>
      </c>
      <c r="F282" t="e" vm="1">
        <f t="shared" si="24"/>
        <v>#VALUE!</v>
      </c>
      <c r="G282" t="e" vm="2">
        <f>[1]!GenLognormal($G$9,$G$10)</f>
        <v>#VALUE!</v>
      </c>
      <c r="I282" s="13"/>
      <c r="L282" s="47"/>
      <c r="P282" s="47"/>
      <c r="T282" s="47"/>
    </row>
    <row r="283" spans="5:20">
      <c r="E283" t="e" vm="2">
        <f>[1]!genNormal($F$9,$F$10)</f>
        <v>#VALUE!</v>
      </c>
      <c r="F283" t="e" vm="1">
        <f t="shared" si="24"/>
        <v>#VALUE!</v>
      </c>
      <c r="G283" t="e" vm="2">
        <f>[1]!GenLognormal($G$9,$G$10)</f>
        <v>#VALUE!</v>
      </c>
      <c r="I283" s="13"/>
      <c r="L283" s="47"/>
      <c r="P283" s="47"/>
      <c r="T283" s="47"/>
    </row>
    <row r="284" spans="5:20">
      <c r="E284" t="e" vm="2">
        <f>[1]!genNormal($F$9,$F$10)</f>
        <v>#VALUE!</v>
      </c>
      <c r="F284" t="e" vm="1">
        <f t="shared" si="24"/>
        <v>#VALUE!</v>
      </c>
      <c r="G284" t="e" vm="2">
        <f>[1]!GenLognormal($G$9,$G$10)</f>
        <v>#VALUE!</v>
      </c>
      <c r="I284" s="13"/>
      <c r="L284" s="47"/>
      <c r="P284" s="47"/>
      <c r="T284" s="47"/>
    </row>
    <row r="285" spans="5:20">
      <c r="E285" t="e" vm="2">
        <f>[1]!genNormal($F$9,$F$10)</f>
        <v>#VALUE!</v>
      </c>
      <c r="F285" t="e" vm="1">
        <f t="shared" si="24"/>
        <v>#VALUE!</v>
      </c>
      <c r="G285" t="e" vm="2">
        <f>[1]!GenLognormal($G$9,$G$10)</f>
        <v>#VALUE!</v>
      </c>
      <c r="I285" s="13"/>
      <c r="L285" s="47"/>
      <c r="P285" s="47"/>
      <c r="T285" s="47"/>
    </row>
    <row r="286" spans="5:20">
      <c r="E286" t="e" vm="2">
        <f>[1]!genNormal($F$9,$F$10)</f>
        <v>#VALUE!</v>
      </c>
      <c r="F286" t="e" vm="1">
        <f t="shared" si="24"/>
        <v>#VALUE!</v>
      </c>
      <c r="G286" t="e" vm="2">
        <f>[1]!GenLognormal($G$9,$G$10)</f>
        <v>#VALUE!</v>
      </c>
      <c r="I286" s="13"/>
      <c r="L286" s="47"/>
      <c r="P286" s="47"/>
      <c r="T286" s="47"/>
    </row>
    <row r="287" spans="5:20">
      <c r="E287" t="e" vm="2">
        <f>[1]!genNormal($F$9,$F$10)</f>
        <v>#VALUE!</v>
      </c>
      <c r="F287" t="e" vm="1">
        <f t="shared" si="24"/>
        <v>#VALUE!</v>
      </c>
      <c r="G287" t="e" vm="2">
        <f>[1]!GenLognormal($G$9,$G$10)</f>
        <v>#VALUE!</v>
      </c>
      <c r="I287" s="13"/>
      <c r="L287" s="47"/>
      <c r="P287" s="47"/>
      <c r="T287" s="47"/>
    </row>
    <row r="288" spans="5:20">
      <c r="E288" t="e" vm="2">
        <f>[1]!genNormal($F$9,$F$10)</f>
        <v>#VALUE!</v>
      </c>
      <c r="F288" t="e" vm="1">
        <f t="shared" si="24"/>
        <v>#VALUE!</v>
      </c>
      <c r="G288" t="e" vm="2">
        <f>[1]!GenLognormal($G$9,$G$10)</f>
        <v>#VALUE!</v>
      </c>
      <c r="I288" s="13"/>
      <c r="L288" s="47"/>
      <c r="P288" s="47"/>
      <c r="T288" s="47"/>
    </row>
    <row r="289" spans="5:20">
      <c r="E289" t="e" vm="2">
        <f>[1]!genNormal($F$9,$F$10)</f>
        <v>#VALUE!</v>
      </c>
      <c r="F289" t="e" vm="1">
        <f t="shared" si="24"/>
        <v>#VALUE!</v>
      </c>
      <c r="G289" t="e" vm="2">
        <f>[1]!GenLognormal($G$9,$G$10)</f>
        <v>#VALUE!</v>
      </c>
      <c r="I289" s="13"/>
      <c r="L289" s="47"/>
      <c r="P289" s="47"/>
      <c r="T289" s="47"/>
    </row>
    <row r="290" spans="5:20">
      <c r="E290" t="e" vm="2">
        <f>[1]!genNormal($F$9,$F$10)</f>
        <v>#VALUE!</v>
      </c>
      <c r="F290" t="e" vm="1">
        <f t="shared" si="24"/>
        <v>#VALUE!</v>
      </c>
      <c r="G290" t="e" vm="2">
        <f>[1]!GenLognormal($G$9,$G$10)</f>
        <v>#VALUE!</v>
      </c>
      <c r="I290" s="13"/>
      <c r="L290" s="47"/>
      <c r="P290" s="47"/>
      <c r="T290" s="47"/>
    </row>
    <row r="291" spans="5:20">
      <c r="E291" t="e" vm="2">
        <f>[1]!genNormal($F$9,$F$10)</f>
        <v>#VALUE!</v>
      </c>
      <c r="F291" t="e" vm="1">
        <f t="shared" si="24"/>
        <v>#VALUE!</v>
      </c>
      <c r="G291" t="e" vm="2">
        <f>[1]!GenLognormal($G$9,$G$10)</f>
        <v>#VALUE!</v>
      </c>
      <c r="I291" s="13"/>
      <c r="L291" s="47"/>
      <c r="P291" s="47"/>
      <c r="T291" s="47"/>
    </row>
    <row r="292" spans="5:20">
      <c r="E292" t="e" vm="2">
        <f>[1]!genNormal($F$9,$F$10)</f>
        <v>#VALUE!</v>
      </c>
      <c r="F292" t="e" vm="1">
        <f t="shared" si="24"/>
        <v>#VALUE!</v>
      </c>
      <c r="G292" t="e" vm="2">
        <f>[1]!GenLognormal($G$9,$G$10)</f>
        <v>#VALUE!</v>
      </c>
      <c r="I292" s="13"/>
      <c r="L292" s="47"/>
      <c r="P292" s="47"/>
      <c r="T292" s="47"/>
    </row>
    <row r="293" spans="5:20">
      <c r="E293" t="e" vm="2">
        <f>[1]!genNormal($F$9,$F$10)</f>
        <v>#VALUE!</v>
      </c>
      <c r="F293" t="e" vm="1">
        <f t="shared" si="24"/>
        <v>#VALUE!</v>
      </c>
      <c r="G293" t="e" vm="2">
        <f>[1]!GenLognormal($G$9,$G$10)</f>
        <v>#VALUE!</v>
      </c>
      <c r="I293" s="13"/>
      <c r="L293" s="47"/>
      <c r="P293" s="47"/>
      <c r="T293" s="47"/>
    </row>
    <row r="294" spans="5:20">
      <c r="E294" t="e" vm="2">
        <f>[1]!genNormal($F$9,$F$10)</f>
        <v>#VALUE!</v>
      </c>
      <c r="F294" t="e" vm="1">
        <f t="shared" si="24"/>
        <v>#VALUE!</v>
      </c>
      <c r="G294" t="e" vm="2">
        <f>[1]!GenLognormal($G$9,$G$10)</f>
        <v>#VALUE!</v>
      </c>
      <c r="I294" s="13"/>
      <c r="L294" s="47"/>
      <c r="P294" s="47"/>
      <c r="T294" s="47"/>
    </row>
    <row r="295" spans="5:20">
      <c r="E295" t="e" vm="2">
        <f>[1]!genNormal($F$9,$F$10)</f>
        <v>#VALUE!</v>
      </c>
      <c r="F295" t="e" vm="1">
        <f t="shared" si="24"/>
        <v>#VALUE!</v>
      </c>
      <c r="G295" t="e" vm="2">
        <f>[1]!GenLognormal($G$9,$G$10)</f>
        <v>#VALUE!</v>
      </c>
      <c r="I295" s="13"/>
      <c r="L295" s="47"/>
      <c r="P295" s="47"/>
      <c r="T295" s="47"/>
    </row>
    <row r="296" spans="5:20">
      <c r="E296" t="e" vm="2">
        <f>[1]!genNormal($F$9,$F$10)</f>
        <v>#VALUE!</v>
      </c>
      <c r="F296" t="e" vm="1">
        <f t="shared" si="24"/>
        <v>#VALUE!</v>
      </c>
      <c r="G296" t="e" vm="2">
        <f>[1]!GenLognormal($G$9,$G$10)</f>
        <v>#VALUE!</v>
      </c>
      <c r="I296" s="13"/>
      <c r="L296" s="47"/>
      <c r="P296" s="47"/>
      <c r="T296" s="47"/>
    </row>
    <row r="297" spans="5:20">
      <c r="E297" t="e" vm="2">
        <f>[1]!genNormal($F$9,$F$10)</f>
        <v>#VALUE!</v>
      </c>
      <c r="F297" t="e" vm="1">
        <f t="shared" si="24"/>
        <v>#VALUE!</v>
      </c>
      <c r="G297" t="e" vm="2">
        <f>[1]!GenLognormal($G$9,$G$10)</f>
        <v>#VALUE!</v>
      </c>
      <c r="I297" s="13"/>
      <c r="L297" s="47"/>
      <c r="P297" s="47"/>
      <c r="T297" s="47"/>
    </row>
    <row r="298" spans="5:20">
      <c r="E298" t="e" vm="2">
        <f>[1]!genNormal($F$9,$F$10)</f>
        <v>#VALUE!</v>
      </c>
      <c r="F298" t="e" vm="1">
        <f t="shared" si="24"/>
        <v>#VALUE!</v>
      </c>
      <c r="G298" t="e" vm="2">
        <f>[1]!GenLognormal($G$9,$G$10)</f>
        <v>#VALUE!</v>
      </c>
      <c r="I298" s="13"/>
      <c r="L298" s="47"/>
      <c r="P298" s="47"/>
      <c r="T298" s="47"/>
    </row>
    <row r="299" spans="5:20">
      <c r="E299" t="e" vm="2">
        <f>[1]!genNormal($F$9,$F$10)</f>
        <v>#VALUE!</v>
      </c>
      <c r="F299" t="e" vm="1">
        <f t="shared" si="24"/>
        <v>#VALUE!</v>
      </c>
      <c r="G299" t="e" vm="2">
        <f>[1]!GenLognormal($G$9,$G$10)</f>
        <v>#VALUE!</v>
      </c>
      <c r="I299" s="13"/>
      <c r="L299" s="47"/>
      <c r="P299" s="47"/>
      <c r="T299" s="47"/>
    </row>
    <row r="300" spans="5:20">
      <c r="E300" t="e" vm="2">
        <f>[1]!genNormal($F$9,$F$10)</f>
        <v>#VALUE!</v>
      </c>
      <c r="F300" t="e" vm="1">
        <f t="shared" si="24"/>
        <v>#VALUE!</v>
      </c>
      <c r="G300" t="e" vm="2">
        <f>[1]!GenLognormal($G$9,$G$10)</f>
        <v>#VALUE!</v>
      </c>
      <c r="I300" s="13"/>
      <c r="L300" s="47"/>
      <c r="P300" s="47"/>
      <c r="T300" s="47"/>
    </row>
    <row r="301" spans="5:20">
      <c r="E301" t="e" vm="2">
        <f>[1]!genNormal($F$9,$F$10)</f>
        <v>#VALUE!</v>
      </c>
      <c r="F301" t="e" vm="1">
        <f t="shared" si="24"/>
        <v>#VALUE!</v>
      </c>
      <c r="G301" t="e" vm="2">
        <f>[1]!GenLognormal($G$9,$G$10)</f>
        <v>#VALUE!</v>
      </c>
      <c r="I301" s="13"/>
      <c r="L301" s="47"/>
      <c r="P301" s="47"/>
      <c r="T301" s="47"/>
    </row>
    <row r="302" spans="5:20">
      <c r="E302" t="e" vm="2">
        <f>[1]!genNormal($F$9,$F$10)</f>
        <v>#VALUE!</v>
      </c>
      <c r="F302" t="e" vm="1">
        <f t="shared" si="24"/>
        <v>#VALUE!</v>
      </c>
      <c r="G302" t="e" vm="2">
        <f>[1]!GenLognormal($G$9,$G$10)</f>
        <v>#VALUE!</v>
      </c>
      <c r="I302" s="13"/>
      <c r="L302" s="47"/>
      <c r="P302" s="47"/>
      <c r="T302" s="47"/>
    </row>
    <row r="303" spans="5:20">
      <c r="E303" t="e" vm="2">
        <f>[1]!genNormal($F$9,$F$10)</f>
        <v>#VALUE!</v>
      </c>
      <c r="F303" t="e" vm="1">
        <f t="shared" si="24"/>
        <v>#VALUE!</v>
      </c>
      <c r="G303" t="e" vm="2">
        <f>[1]!GenLognormal($G$9,$G$10)</f>
        <v>#VALUE!</v>
      </c>
      <c r="I303" s="13"/>
      <c r="L303" s="47"/>
      <c r="P303" s="47"/>
      <c r="T303" s="47"/>
    </row>
    <row r="304" spans="5:20">
      <c r="E304" t="e" vm="2">
        <f>[1]!genNormal($F$9,$F$10)</f>
        <v>#VALUE!</v>
      </c>
      <c r="F304" t="e" vm="1">
        <f t="shared" si="24"/>
        <v>#VALUE!</v>
      </c>
      <c r="G304" t="e" vm="2">
        <f>[1]!GenLognormal($G$9,$G$10)</f>
        <v>#VALUE!</v>
      </c>
      <c r="I304" s="13"/>
      <c r="L304" s="47"/>
      <c r="P304" s="47"/>
      <c r="T304" s="47"/>
    </row>
    <row r="305" spans="5:20">
      <c r="E305" t="e" vm="2">
        <f>[1]!genNormal($F$9,$F$10)</f>
        <v>#VALUE!</v>
      </c>
      <c r="F305" t="e" vm="1">
        <f t="shared" si="24"/>
        <v>#VALUE!</v>
      </c>
      <c r="G305" t="e" vm="2">
        <f>[1]!GenLognormal($G$9,$G$10)</f>
        <v>#VALUE!</v>
      </c>
      <c r="I305" s="13"/>
      <c r="L305" s="47"/>
      <c r="P305" s="47"/>
      <c r="T305" s="47"/>
    </row>
    <row r="306" spans="5:20">
      <c r="E306" t="e" vm="2">
        <f>[1]!genNormal($F$9,$F$10)</f>
        <v>#VALUE!</v>
      </c>
      <c r="F306" t="e" vm="1">
        <f t="shared" si="24"/>
        <v>#VALUE!</v>
      </c>
      <c r="G306" t="e" vm="2">
        <f>[1]!GenLognormal($G$9,$G$10)</f>
        <v>#VALUE!</v>
      </c>
      <c r="I306" s="13"/>
      <c r="L306" s="47"/>
      <c r="P306" s="47"/>
      <c r="T306" s="47"/>
    </row>
    <row r="307" spans="5:20">
      <c r="E307" t="e" vm="2">
        <f>[1]!genNormal($F$9,$F$10)</f>
        <v>#VALUE!</v>
      </c>
      <c r="F307" t="e" vm="1">
        <f t="shared" si="24"/>
        <v>#VALUE!</v>
      </c>
      <c r="G307" t="e" vm="2">
        <f>[1]!GenLognormal($G$9,$G$10)</f>
        <v>#VALUE!</v>
      </c>
      <c r="I307" s="13"/>
      <c r="L307" s="47"/>
      <c r="P307" s="47"/>
      <c r="T307" s="47"/>
    </row>
    <row r="308" spans="5:20">
      <c r="E308" t="e" vm="2">
        <f>[1]!genNormal($F$9,$F$10)</f>
        <v>#VALUE!</v>
      </c>
      <c r="F308" t="e" vm="1">
        <f t="shared" si="24"/>
        <v>#VALUE!</v>
      </c>
      <c r="G308" t="e" vm="2">
        <f>[1]!GenLognormal($G$9,$G$10)</f>
        <v>#VALUE!</v>
      </c>
      <c r="I308" s="13"/>
      <c r="L308" s="47"/>
      <c r="P308" s="47"/>
      <c r="T308" s="47"/>
    </row>
    <row r="309" spans="5:20">
      <c r="E309" t="e" vm="2">
        <f>[1]!genNormal($F$9,$F$10)</f>
        <v>#VALUE!</v>
      </c>
      <c r="F309" t="e" vm="1">
        <f t="shared" si="24"/>
        <v>#VALUE!</v>
      </c>
      <c r="G309" t="e" vm="2">
        <f>[1]!GenLognormal($G$9,$G$10)</f>
        <v>#VALUE!</v>
      </c>
      <c r="I309" s="13"/>
      <c r="L309" s="47"/>
      <c r="P309" s="47"/>
      <c r="T309" s="47"/>
    </row>
    <row r="310" spans="5:20">
      <c r="E310" t="e" vm="2">
        <f>[1]!genNormal($F$9,$F$10)</f>
        <v>#VALUE!</v>
      </c>
      <c r="F310" t="e" vm="1">
        <f t="shared" si="24"/>
        <v>#VALUE!</v>
      </c>
      <c r="G310" t="e" vm="2">
        <f>[1]!GenLognormal($G$9,$G$10)</f>
        <v>#VALUE!</v>
      </c>
      <c r="I310" s="13"/>
      <c r="L310" s="47"/>
      <c r="P310" s="47"/>
      <c r="T310" s="47"/>
    </row>
    <row r="311" spans="5:20">
      <c r="E311" t="e" vm="2">
        <f>[1]!genNormal($F$9,$F$10)</f>
        <v>#VALUE!</v>
      </c>
      <c r="F311" t="e" vm="1">
        <f t="shared" si="24"/>
        <v>#VALUE!</v>
      </c>
      <c r="G311" t="e" vm="2">
        <f>[1]!GenLognormal($G$9,$G$10)</f>
        <v>#VALUE!</v>
      </c>
      <c r="I311" s="13"/>
      <c r="L311" s="47"/>
      <c r="P311" s="47"/>
      <c r="T311" s="47"/>
    </row>
    <row r="312" spans="5:20">
      <c r="E312" t="e" vm="2">
        <f>[1]!genNormal($F$9,$F$10)</f>
        <v>#VALUE!</v>
      </c>
      <c r="F312" t="e" vm="1">
        <f t="shared" si="24"/>
        <v>#VALUE!</v>
      </c>
      <c r="G312" t="e" vm="2">
        <f>[1]!GenLognormal($G$9,$G$10)</f>
        <v>#VALUE!</v>
      </c>
      <c r="I312" s="13"/>
      <c r="L312" s="47"/>
      <c r="P312" s="47"/>
      <c r="T312" s="47"/>
    </row>
    <row r="313" spans="5:20">
      <c r="E313" t="e" vm="2">
        <f>[1]!genNormal($F$9,$F$10)</f>
        <v>#VALUE!</v>
      </c>
      <c r="F313" t="e" vm="1">
        <f t="shared" si="24"/>
        <v>#VALUE!</v>
      </c>
      <c r="G313" t="e" vm="2">
        <f>[1]!GenLognormal($G$9,$G$10)</f>
        <v>#VALUE!</v>
      </c>
      <c r="I313" s="13"/>
      <c r="L313" s="47"/>
      <c r="P313" s="47"/>
      <c r="T313" s="47"/>
    </row>
    <row r="314" spans="5:20">
      <c r="E314" t="e" vm="2">
        <f>[1]!genNormal($F$9,$F$10)</f>
        <v>#VALUE!</v>
      </c>
      <c r="F314" t="e" vm="1">
        <f t="shared" si="24"/>
        <v>#VALUE!</v>
      </c>
      <c r="G314" t="e" vm="2">
        <f>[1]!GenLognormal($G$9,$G$10)</f>
        <v>#VALUE!</v>
      </c>
      <c r="I314" s="13"/>
      <c r="L314" s="47"/>
      <c r="P314" s="47"/>
      <c r="T314" s="47"/>
    </row>
    <row r="315" spans="5:20">
      <c r="E315" t="e" vm="2">
        <f>[1]!genNormal($F$9,$F$10)</f>
        <v>#VALUE!</v>
      </c>
      <c r="F315" t="e" vm="1">
        <f t="shared" si="24"/>
        <v>#VALUE!</v>
      </c>
      <c r="G315" t="e" vm="2">
        <f>[1]!GenLognormal($G$9,$G$10)</f>
        <v>#VALUE!</v>
      </c>
      <c r="I315" s="13"/>
      <c r="L315" s="47"/>
      <c r="P315" s="47"/>
      <c r="T315" s="47"/>
    </row>
    <row r="316" spans="5:20">
      <c r="E316" t="e" vm="2">
        <f>[1]!genNormal($F$9,$F$10)</f>
        <v>#VALUE!</v>
      </c>
      <c r="F316" t="e" vm="1">
        <f t="shared" si="24"/>
        <v>#VALUE!</v>
      </c>
      <c r="G316" t="e" vm="2">
        <f>[1]!GenLognormal($G$9,$G$10)</f>
        <v>#VALUE!</v>
      </c>
      <c r="I316" s="13"/>
      <c r="L316" s="47"/>
      <c r="P316" s="47"/>
      <c r="T316" s="47"/>
    </row>
    <row r="317" spans="5:20">
      <c r="E317" t="e" vm="2">
        <f>[1]!genNormal($F$9,$F$10)</f>
        <v>#VALUE!</v>
      </c>
      <c r="F317" t="e" vm="1">
        <f t="shared" si="24"/>
        <v>#VALUE!</v>
      </c>
      <c r="G317" t="e" vm="2">
        <f>[1]!GenLognormal($G$9,$G$10)</f>
        <v>#VALUE!</v>
      </c>
      <c r="I317" s="13"/>
      <c r="L317" s="47"/>
      <c r="P317" s="47"/>
      <c r="T317" s="47"/>
    </row>
    <row r="318" spans="5:20">
      <c r="E318" t="e" vm="2">
        <f>[1]!genNormal($F$9,$F$10)</f>
        <v>#VALUE!</v>
      </c>
      <c r="F318" t="e" vm="1">
        <f t="shared" si="24"/>
        <v>#VALUE!</v>
      </c>
      <c r="G318" t="e" vm="2">
        <f>[1]!GenLognormal($G$9,$G$10)</f>
        <v>#VALUE!</v>
      </c>
      <c r="I318" s="13"/>
      <c r="L318" s="47"/>
      <c r="P318" s="47"/>
      <c r="T318" s="47"/>
    </row>
    <row r="319" spans="5:20">
      <c r="E319" t="e" vm="2">
        <f>[1]!genNormal($F$9,$F$10)</f>
        <v>#VALUE!</v>
      </c>
      <c r="F319" t="e" vm="1">
        <f t="shared" si="24"/>
        <v>#VALUE!</v>
      </c>
      <c r="G319" t="e" vm="2">
        <f>[1]!GenLognormal($G$9,$G$10)</f>
        <v>#VALUE!</v>
      </c>
      <c r="I319" s="13"/>
      <c r="L319" s="47"/>
      <c r="P319" s="47"/>
      <c r="T319" s="47"/>
    </row>
    <row r="320" spans="5:20">
      <c r="E320" t="e" vm="2">
        <f>[1]!genNormal($F$9,$F$10)</f>
        <v>#VALUE!</v>
      </c>
      <c r="F320" t="e" vm="1">
        <f t="shared" si="24"/>
        <v>#VALUE!</v>
      </c>
      <c r="G320" t="e" vm="2">
        <f>[1]!GenLognormal($G$9,$G$10)</f>
        <v>#VALUE!</v>
      </c>
      <c r="I320" s="13"/>
      <c r="L320" s="47"/>
      <c r="P320" s="47"/>
      <c r="T320" s="47"/>
    </row>
    <row r="321" spans="5:20">
      <c r="E321" t="e" vm="2">
        <f>[1]!genNormal($F$9,$F$10)</f>
        <v>#VALUE!</v>
      </c>
      <c r="F321" t="e" vm="1">
        <f t="shared" si="24"/>
        <v>#VALUE!</v>
      </c>
      <c r="G321" t="e" vm="2">
        <f>[1]!GenLognormal($G$9,$G$10)</f>
        <v>#VALUE!</v>
      </c>
      <c r="I321" s="13"/>
      <c r="L321" s="47"/>
      <c r="P321" s="47"/>
      <c r="T321" s="47"/>
    </row>
    <row r="322" spans="5:20">
      <c r="E322" t="e" vm="2">
        <f>[1]!genNormal($F$9,$F$10)</f>
        <v>#VALUE!</v>
      </c>
      <c r="F322" t="e" vm="1">
        <f t="shared" si="24"/>
        <v>#VALUE!</v>
      </c>
      <c r="G322" t="e" vm="2">
        <f>[1]!GenLognormal($G$9,$G$10)</f>
        <v>#VALUE!</v>
      </c>
      <c r="I322" s="13"/>
      <c r="L322" s="47"/>
      <c r="P322" s="47"/>
      <c r="T322" s="47"/>
    </row>
    <row r="323" spans="5:20">
      <c r="E323" t="e" vm="2">
        <f>[1]!genNormal($F$9,$F$10)</f>
        <v>#VALUE!</v>
      </c>
      <c r="F323" t="e" vm="1">
        <f t="shared" si="24"/>
        <v>#VALUE!</v>
      </c>
      <c r="G323" t="e" vm="2">
        <f>[1]!GenLognormal($G$9,$G$10)</f>
        <v>#VALUE!</v>
      </c>
      <c r="I323" s="13"/>
      <c r="L323" s="47"/>
      <c r="P323" s="47"/>
      <c r="T323" s="47"/>
    </row>
    <row r="324" spans="5:20">
      <c r="E324" t="e" vm="2">
        <f>[1]!genNormal($F$9,$F$10)</f>
        <v>#VALUE!</v>
      </c>
      <c r="F324" t="e" vm="1">
        <f t="shared" si="24"/>
        <v>#VALUE!</v>
      </c>
      <c r="G324" t="e" vm="2">
        <f>[1]!GenLognormal($G$9,$G$10)</f>
        <v>#VALUE!</v>
      </c>
      <c r="I324" s="13"/>
      <c r="L324" s="47"/>
      <c r="P324" s="47"/>
      <c r="T324" s="47"/>
    </row>
    <row r="325" spans="5:20">
      <c r="E325" t="e" vm="2">
        <f>[1]!genNormal($F$9,$F$10)</f>
        <v>#VALUE!</v>
      </c>
      <c r="F325" t="e" vm="1">
        <f t="shared" si="24"/>
        <v>#VALUE!</v>
      </c>
      <c r="G325" t="e" vm="2">
        <f>[1]!GenLognormal($G$9,$G$10)</f>
        <v>#VALUE!</v>
      </c>
      <c r="I325" s="13"/>
      <c r="L325" s="47"/>
      <c r="P325" s="47"/>
      <c r="T325" s="47"/>
    </row>
    <row r="326" spans="5:20">
      <c r="E326" t="e" vm="2">
        <f>[1]!genNormal($F$9,$F$10)</f>
        <v>#VALUE!</v>
      </c>
      <c r="F326" t="e" vm="1">
        <f t="shared" si="24"/>
        <v>#VALUE!</v>
      </c>
      <c r="G326" t="e" vm="2">
        <f>[1]!GenLognormal($G$9,$G$10)</f>
        <v>#VALUE!</v>
      </c>
      <c r="I326" s="13"/>
      <c r="L326" s="47"/>
      <c r="P326" s="47"/>
      <c r="T326" s="47"/>
    </row>
    <row r="327" spans="5:20">
      <c r="E327" t="e" vm="2">
        <f>[1]!genNormal($F$9,$F$10)</f>
        <v>#VALUE!</v>
      </c>
      <c r="F327" t="e" vm="1">
        <f t="shared" si="24"/>
        <v>#VALUE!</v>
      </c>
      <c r="G327" t="e" vm="2">
        <f>[1]!GenLognormal($G$9,$G$10)</f>
        <v>#VALUE!</v>
      </c>
      <c r="I327" s="13"/>
      <c r="L327" s="47"/>
      <c r="P327" s="47"/>
      <c r="T327" s="47"/>
    </row>
    <row r="328" spans="5:20">
      <c r="E328" t="e" vm="2">
        <f>[1]!genNormal($F$9,$F$10)</f>
        <v>#VALUE!</v>
      </c>
      <c r="F328" t="e" vm="1">
        <f t="shared" si="24"/>
        <v>#VALUE!</v>
      </c>
      <c r="G328" t="e" vm="2">
        <f>[1]!GenLognormal($G$9,$G$10)</f>
        <v>#VALUE!</v>
      </c>
      <c r="I328" s="13"/>
      <c r="L328" s="47"/>
      <c r="P328" s="47"/>
      <c r="T328" s="47"/>
    </row>
    <row r="329" spans="5:20">
      <c r="E329" t="e" vm="2">
        <f>[1]!genNormal($F$9,$F$10)</f>
        <v>#VALUE!</v>
      </c>
      <c r="F329" t="e" vm="1">
        <f t="shared" si="24"/>
        <v>#VALUE!</v>
      </c>
      <c r="G329" t="e" vm="2">
        <f>[1]!GenLognormal($G$9,$G$10)</f>
        <v>#VALUE!</v>
      </c>
      <c r="I329" s="13"/>
      <c r="L329" s="47"/>
      <c r="P329" s="47"/>
      <c r="T329" s="47"/>
    </row>
    <row r="330" spans="5:20">
      <c r="E330" t="e" vm="2">
        <f>[1]!genNormal($F$9,$F$10)</f>
        <v>#VALUE!</v>
      </c>
      <c r="F330" t="e" vm="1">
        <f t="shared" si="24"/>
        <v>#VALUE!</v>
      </c>
      <c r="G330" t="e" vm="2">
        <f>[1]!GenLognormal($G$9,$G$10)</f>
        <v>#VALUE!</v>
      </c>
      <c r="I330" s="13"/>
      <c r="L330" s="47"/>
      <c r="P330" s="47"/>
      <c r="T330" s="47"/>
    </row>
    <row r="331" spans="5:20">
      <c r="E331" t="e" vm="2">
        <f>[1]!genNormal($F$9,$F$10)</f>
        <v>#VALUE!</v>
      </c>
      <c r="F331" t="e" vm="1">
        <f t="shared" si="24"/>
        <v>#VALUE!</v>
      </c>
      <c r="G331" t="e" vm="2">
        <f>[1]!GenLognormal($G$9,$G$10)</f>
        <v>#VALUE!</v>
      </c>
      <c r="I331" s="13"/>
      <c r="L331" s="47"/>
      <c r="P331" s="47"/>
      <c r="T331" s="47"/>
    </row>
    <row r="332" spans="5:20">
      <c r="E332" t="e" vm="2">
        <f>[1]!genNormal($F$9,$F$10)</f>
        <v>#VALUE!</v>
      </c>
      <c r="F332" t="e" vm="1">
        <f t="shared" ref="F332:F395" si="25">IF(E332&gt;36,E332,36)</f>
        <v>#VALUE!</v>
      </c>
      <c r="G332" t="e" vm="2">
        <f>[1]!GenLognormal($G$9,$G$10)</f>
        <v>#VALUE!</v>
      </c>
      <c r="I332" s="13"/>
      <c r="L332" s="47"/>
      <c r="P332" s="47"/>
      <c r="T332" s="47"/>
    </row>
    <row r="333" spans="5:20">
      <c r="E333" t="e" vm="2">
        <f>[1]!genNormal($F$9,$F$10)</f>
        <v>#VALUE!</v>
      </c>
      <c r="F333" t="e" vm="1">
        <f t="shared" si="25"/>
        <v>#VALUE!</v>
      </c>
      <c r="G333" t="e" vm="2">
        <f>[1]!GenLognormal($G$9,$G$10)</f>
        <v>#VALUE!</v>
      </c>
      <c r="I333" s="13"/>
      <c r="L333" s="47"/>
      <c r="P333" s="47"/>
      <c r="T333" s="47"/>
    </row>
    <row r="334" spans="5:20">
      <c r="E334" t="e" vm="2">
        <f>[1]!genNormal($F$9,$F$10)</f>
        <v>#VALUE!</v>
      </c>
      <c r="F334" t="e" vm="1">
        <f t="shared" si="25"/>
        <v>#VALUE!</v>
      </c>
      <c r="G334" t="e" vm="2">
        <f>[1]!GenLognormal($G$9,$G$10)</f>
        <v>#VALUE!</v>
      </c>
      <c r="I334" s="13"/>
      <c r="L334" s="47"/>
      <c r="P334" s="47"/>
      <c r="T334" s="47"/>
    </row>
    <row r="335" spans="5:20">
      <c r="E335" t="e" vm="2">
        <f>[1]!genNormal($F$9,$F$10)</f>
        <v>#VALUE!</v>
      </c>
      <c r="F335" t="e" vm="1">
        <f t="shared" si="25"/>
        <v>#VALUE!</v>
      </c>
      <c r="G335" t="e" vm="2">
        <f>[1]!GenLognormal($G$9,$G$10)</f>
        <v>#VALUE!</v>
      </c>
      <c r="I335" s="13"/>
      <c r="L335" s="47"/>
      <c r="P335" s="47"/>
      <c r="T335" s="47"/>
    </row>
    <row r="336" spans="5:20">
      <c r="E336" t="e" vm="2">
        <f>[1]!genNormal($F$9,$F$10)</f>
        <v>#VALUE!</v>
      </c>
      <c r="F336" t="e" vm="1">
        <f t="shared" si="25"/>
        <v>#VALUE!</v>
      </c>
      <c r="G336" t="e" vm="2">
        <f>[1]!GenLognormal($G$9,$G$10)</f>
        <v>#VALUE!</v>
      </c>
      <c r="I336" s="13"/>
      <c r="L336" s="47"/>
      <c r="P336" s="47"/>
      <c r="T336" s="47"/>
    </row>
    <row r="337" spans="5:20">
      <c r="E337" t="e" vm="2">
        <f>[1]!genNormal($F$9,$F$10)</f>
        <v>#VALUE!</v>
      </c>
      <c r="F337" t="e" vm="1">
        <f t="shared" si="25"/>
        <v>#VALUE!</v>
      </c>
      <c r="G337" t="e" vm="2">
        <f>[1]!GenLognormal($G$9,$G$10)</f>
        <v>#VALUE!</v>
      </c>
      <c r="I337" s="13"/>
      <c r="L337" s="47"/>
      <c r="P337" s="47"/>
      <c r="T337" s="47"/>
    </row>
    <row r="338" spans="5:20">
      <c r="E338" t="e" vm="2">
        <f>[1]!genNormal($F$9,$F$10)</f>
        <v>#VALUE!</v>
      </c>
      <c r="F338" t="e" vm="1">
        <f t="shared" si="25"/>
        <v>#VALUE!</v>
      </c>
      <c r="G338" t="e" vm="2">
        <f>[1]!GenLognormal($G$9,$G$10)</f>
        <v>#VALUE!</v>
      </c>
      <c r="I338" s="13"/>
      <c r="L338" s="47"/>
      <c r="P338" s="47"/>
      <c r="T338" s="47"/>
    </row>
    <row r="339" spans="5:20">
      <c r="E339" t="e" vm="2">
        <f>[1]!genNormal($F$9,$F$10)</f>
        <v>#VALUE!</v>
      </c>
      <c r="F339" t="e" vm="1">
        <f t="shared" si="25"/>
        <v>#VALUE!</v>
      </c>
      <c r="G339" t="e" vm="2">
        <f>[1]!GenLognormal($G$9,$G$10)</f>
        <v>#VALUE!</v>
      </c>
      <c r="I339" s="13"/>
      <c r="L339" s="47"/>
      <c r="P339" s="47"/>
      <c r="T339" s="47"/>
    </row>
    <row r="340" spans="5:20">
      <c r="E340" t="e" vm="2">
        <f>[1]!genNormal($F$9,$F$10)</f>
        <v>#VALUE!</v>
      </c>
      <c r="F340" t="e" vm="1">
        <f t="shared" si="25"/>
        <v>#VALUE!</v>
      </c>
      <c r="G340" t="e" vm="2">
        <f>[1]!GenLognormal($G$9,$G$10)</f>
        <v>#VALUE!</v>
      </c>
      <c r="I340" s="13"/>
      <c r="L340" s="47"/>
      <c r="P340" s="47"/>
      <c r="T340" s="47"/>
    </row>
    <row r="341" spans="5:20">
      <c r="E341" t="e" vm="2">
        <f>[1]!genNormal($F$9,$F$10)</f>
        <v>#VALUE!</v>
      </c>
      <c r="F341" t="e" vm="1">
        <f t="shared" si="25"/>
        <v>#VALUE!</v>
      </c>
      <c r="G341" t="e" vm="2">
        <f>[1]!GenLognormal($G$9,$G$10)</f>
        <v>#VALUE!</v>
      </c>
      <c r="I341" s="13"/>
      <c r="L341" s="47"/>
      <c r="P341" s="47"/>
      <c r="T341" s="47"/>
    </row>
    <row r="342" spans="5:20">
      <c r="E342" t="e" vm="2">
        <f>[1]!genNormal($F$9,$F$10)</f>
        <v>#VALUE!</v>
      </c>
      <c r="F342" t="e" vm="1">
        <f t="shared" si="25"/>
        <v>#VALUE!</v>
      </c>
      <c r="G342" t="e" vm="2">
        <f>[1]!GenLognormal($G$9,$G$10)</f>
        <v>#VALUE!</v>
      </c>
      <c r="I342" s="13"/>
      <c r="L342" s="47"/>
      <c r="P342" s="47"/>
      <c r="T342" s="47"/>
    </row>
    <row r="343" spans="5:20">
      <c r="E343" t="e" vm="2">
        <f>[1]!genNormal($F$9,$F$10)</f>
        <v>#VALUE!</v>
      </c>
      <c r="F343" t="e" vm="1">
        <f t="shared" si="25"/>
        <v>#VALUE!</v>
      </c>
      <c r="G343" t="e" vm="2">
        <f>[1]!GenLognormal($G$9,$G$10)</f>
        <v>#VALUE!</v>
      </c>
      <c r="I343" s="13"/>
      <c r="L343" s="47"/>
      <c r="P343" s="47"/>
      <c r="T343" s="47"/>
    </row>
    <row r="344" spans="5:20">
      <c r="E344" t="e" vm="2">
        <f>[1]!genNormal($F$9,$F$10)</f>
        <v>#VALUE!</v>
      </c>
      <c r="F344" t="e" vm="1">
        <f t="shared" si="25"/>
        <v>#VALUE!</v>
      </c>
      <c r="G344" t="e" vm="2">
        <f>[1]!GenLognormal($G$9,$G$10)</f>
        <v>#VALUE!</v>
      </c>
      <c r="I344" s="13"/>
      <c r="L344" s="47"/>
      <c r="P344" s="47"/>
      <c r="T344" s="47"/>
    </row>
    <row r="345" spans="5:20">
      <c r="E345" t="e" vm="2">
        <f>[1]!genNormal($F$9,$F$10)</f>
        <v>#VALUE!</v>
      </c>
      <c r="F345" t="e" vm="1">
        <f t="shared" si="25"/>
        <v>#VALUE!</v>
      </c>
      <c r="G345" t="e" vm="2">
        <f>[1]!GenLognormal($G$9,$G$10)</f>
        <v>#VALUE!</v>
      </c>
      <c r="I345" s="13"/>
      <c r="L345" s="47"/>
      <c r="P345" s="47"/>
      <c r="T345" s="47"/>
    </row>
    <row r="346" spans="5:20">
      <c r="E346" t="e" vm="2">
        <f>[1]!genNormal($F$9,$F$10)</f>
        <v>#VALUE!</v>
      </c>
      <c r="F346" t="e" vm="1">
        <f t="shared" si="25"/>
        <v>#VALUE!</v>
      </c>
      <c r="G346" t="e" vm="2">
        <f>[1]!GenLognormal($G$9,$G$10)</f>
        <v>#VALUE!</v>
      </c>
      <c r="I346" s="13"/>
      <c r="L346" s="47"/>
      <c r="P346" s="47"/>
      <c r="T346" s="47"/>
    </row>
    <row r="347" spans="5:20">
      <c r="E347" t="e" vm="2">
        <f>[1]!genNormal($F$9,$F$10)</f>
        <v>#VALUE!</v>
      </c>
      <c r="F347" t="e" vm="1">
        <f t="shared" si="25"/>
        <v>#VALUE!</v>
      </c>
      <c r="G347" t="e" vm="2">
        <f>[1]!GenLognormal($G$9,$G$10)</f>
        <v>#VALUE!</v>
      </c>
      <c r="I347" s="13"/>
      <c r="L347" s="47"/>
      <c r="P347" s="47"/>
      <c r="T347" s="47"/>
    </row>
    <row r="348" spans="5:20">
      <c r="E348" t="e" vm="2">
        <f>[1]!genNormal($F$9,$F$10)</f>
        <v>#VALUE!</v>
      </c>
      <c r="F348" t="e" vm="1">
        <f t="shared" si="25"/>
        <v>#VALUE!</v>
      </c>
      <c r="G348" t="e" vm="2">
        <f>[1]!GenLognormal($G$9,$G$10)</f>
        <v>#VALUE!</v>
      </c>
      <c r="I348" s="13"/>
      <c r="L348" s="47"/>
      <c r="P348" s="47"/>
      <c r="T348" s="47"/>
    </row>
    <row r="349" spans="5:20">
      <c r="E349" t="e" vm="2">
        <f>[1]!genNormal($F$9,$F$10)</f>
        <v>#VALUE!</v>
      </c>
      <c r="F349" t="e" vm="1">
        <f t="shared" si="25"/>
        <v>#VALUE!</v>
      </c>
      <c r="G349" t="e" vm="2">
        <f>[1]!GenLognormal($G$9,$G$10)</f>
        <v>#VALUE!</v>
      </c>
      <c r="I349" s="13"/>
      <c r="L349" s="47"/>
      <c r="P349" s="47"/>
      <c r="T349" s="47"/>
    </row>
    <row r="350" spans="5:20">
      <c r="E350" t="e" vm="2">
        <f>[1]!genNormal($F$9,$F$10)</f>
        <v>#VALUE!</v>
      </c>
      <c r="F350" t="e" vm="1">
        <f t="shared" si="25"/>
        <v>#VALUE!</v>
      </c>
      <c r="G350" t="e" vm="2">
        <f>[1]!GenLognormal($G$9,$G$10)</f>
        <v>#VALUE!</v>
      </c>
      <c r="I350" s="13"/>
      <c r="L350" s="47"/>
      <c r="P350" s="47"/>
      <c r="T350" s="47"/>
    </row>
    <row r="351" spans="5:20">
      <c r="E351" t="e" vm="2">
        <f>[1]!genNormal($F$9,$F$10)</f>
        <v>#VALUE!</v>
      </c>
      <c r="F351" t="e" vm="1">
        <f t="shared" si="25"/>
        <v>#VALUE!</v>
      </c>
      <c r="G351" t="e" vm="2">
        <f>[1]!GenLognormal($G$9,$G$10)</f>
        <v>#VALUE!</v>
      </c>
      <c r="I351" s="13"/>
      <c r="L351" s="47"/>
      <c r="P351" s="47"/>
      <c r="T351" s="47"/>
    </row>
    <row r="352" spans="5:20">
      <c r="E352" t="e" vm="2">
        <f>[1]!genNormal($F$9,$F$10)</f>
        <v>#VALUE!</v>
      </c>
      <c r="F352" t="e" vm="1">
        <f t="shared" si="25"/>
        <v>#VALUE!</v>
      </c>
      <c r="G352" t="e" vm="2">
        <f>[1]!GenLognormal($G$9,$G$10)</f>
        <v>#VALUE!</v>
      </c>
      <c r="I352" s="13"/>
      <c r="L352" s="47"/>
      <c r="P352" s="47"/>
      <c r="T352" s="47"/>
    </row>
    <row r="353" spans="5:20">
      <c r="E353" t="e" vm="2">
        <f>[1]!genNormal($F$9,$F$10)</f>
        <v>#VALUE!</v>
      </c>
      <c r="F353" t="e" vm="1">
        <f t="shared" si="25"/>
        <v>#VALUE!</v>
      </c>
      <c r="G353" t="e" vm="2">
        <f>[1]!GenLognormal($G$9,$G$10)</f>
        <v>#VALUE!</v>
      </c>
      <c r="I353" s="13"/>
      <c r="L353" s="47"/>
      <c r="P353" s="47"/>
      <c r="T353" s="47"/>
    </row>
    <row r="354" spans="5:20">
      <c r="E354" t="e" vm="2">
        <f>[1]!genNormal($F$9,$F$10)</f>
        <v>#VALUE!</v>
      </c>
      <c r="F354" t="e" vm="1">
        <f t="shared" si="25"/>
        <v>#VALUE!</v>
      </c>
      <c r="G354" t="e" vm="2">
        <f>[1]!GenLognormal($G$9,$G$10)</f>
        <v>#VALUE!</v>
      </c>
      <c r="I354" s="13"/>
      <c r="L354" s="47"/>
      <c r="P354" s="47"/>
      <c r="T354" s="47"/>
    </row>
    <row r="355" spans="5:20">
      <c r="E355" t="e" vm="2">
        <f>[1]!genNormal($F$9,$F$10)</f>
        <v>#VALUE!</v>
      </c>
      <c r="F355" t="e" vm="1">
        <f t="shared" si="25"/>
        <v>#VALUE!</v>
      </c>
      <c r="G355" t="e" vm="2">
        <f>[1]!GenLognormal($G$9,$G$10)</f>
        <v>#VALUE!</v>
      </c>
      <c r="I355" s="13"/>
      <c r="L355" s="47"/>
      <c r="P355" s="47"/>
      <c r="T355" s="47"/>
    </row>
    <row r="356" spans="5:20">
      <c r="E356" t="e" vm="2">
        <f>[1]!genNormal($F$9,$F$10)</f>
        <v>#VALUE!</v>
      </c>
      <c r="F356" t="e" vm="1">
        <f t="shared" si="25"/>
        <v>#VALUE!</v>
      </c>
      <c r="G356" t="e" vm="2">
        <f>[1]!GenLognormal($G$9,$G$10)</f>
        <v>#VALUE!</v>
      </c>
      <c r="I356" s="13"/>
      <c r="L356" s="47"/>
      <c r="P356" s="47"/>
      <c r="T356" s="47"/>
    </row>
    <row r="357" spans="5:20">
      <c r="E357" t="e" vm="2">
        <f>[1]!genNormal($F$9,$F$10)</f>
        <v>#VALUE!</v>
      </c>
      <c r="F357" t="e" vm="1">
        <f t="shared" si="25"/>
        <v>#VALUE!</v>
      </c>
      <c r="G357" t="e" vm="2">
        <f>[1]!GenLognormal($G$9,$G$10)</f>
        <v>#VALUE!</v>
      </c>
      <c r="I357" s="13"/>
      <c r="L357" s="47"/>
      <c r="P357" s="47"/>
      <c r="T357" s="47"/>
    </row>
    <row r="358" spans="5:20">
      <c r="E358" t="e" vm="2">
        <f>[1]!genNormal($F$9,$F$10)</f>
        <v>#VALUE!</v>
      </c>
      <c r="F358" t="e" vm="1">
        <f t="shared" si="25"/>
        <v>#VALUE!</v>
      </c>
      <c r="G358" t="e" vm="2">
        <f>[1]!GenLognormal($G$9,$G$10)</f>
        <v>#VALUE!</v>
      </c>
      <c r="I358" s="13"/>
      <c r="L358" s="47"/>
      <c r="P358" s="47"/>
      <c r="T358" s="47"/>
    </row>
    <row r="359" spans="5:20">
      <c r="E359" t="e" vm="2">
        <f>[1]!genNormal($F$9,$F$10)</f>
        <v>#VALUE!</v>
      </c>
      <c r="F359" t="e" vm="1">
        <f t="shared" si="25"/>
        <v>#VALUE!</v>
      </c>
      <c r="G359" t="e" vm="2">
        <f>[1]!GenLognormal($G$9,$G$10)</f>
        <v>#VALUE!</v>
      </c>
      <c r="I359" s="13"/>
      <c r="L359" s="47"/>
      <c r="P359" s="47"/>
      <c r="T359" s="47"/>
    </row>
    <row r="360" spans="5:20">
      <c r="E360" t="e" vm="2">
        <f>[1]!genNormal($F$9,$F$10)</f>
        <v>#VALUE!</v>
      </c>
      <c r="F360" t="e" vm="1">
        <f t="shared" si="25"/>
        <v>#VALUE!</v>
      </c>
      <c r="G360" t="e" vm="2">
        <f>[1]!GenLognormal($G$9,$G$10)</f>
        <v>#VALUE!</v>
      </c>
      <c r="I360" s="13"/>
      <c r="L360" s="47"/>
      <c r="P360" s="47"/>
      <c r="T360" s="47"/>
    </row>
    <row r="361" spans="5:20">
      <c r="E361" t="e" vm="2">
        <f>[1]!genNormal($F$9,$F$10)</f>
        <v>#VALUE!</v>
      </c>
      <c r="F361" t="e" vm="1">
        <f t="shared" si="25"/>
        <v>#VALUE!</v>
      </c>
      <c r="G361" t="e" vm="2">
        <f>[1]!GenLognormal($G$9,$G$10)</f>
        <v>#VALUE!</v>
      </c>
      <c r="I361" s="13"/>
      <c r="L361" s="47"/>
      <c r="P361" s="47"/>
      <c r="T361" s="47"/>
    </row>
    <row r="362" spans="5:20">
      <c r="E362" t="e" vm="2">
        <f>[1]!genNormal($F$9,$F$10)</f>
        <v>#VALUE!</v>
      </c>
      <c r="F362" t="e" vm="1">
        <f t="shared" si="25"/>
        <v>#VALUE!</v>
      </c>
      <c r="G362" t="e" vm="2">
        <f>[1]!GenLognormal($G$9,$G$10)</f>
        <v>#VALUE!</v>
      </c>
      <c r="I362" s="13"/>
      <c r="L362" s="47"/>
      <c r="P362" s="47"/>
      <c r="T362" s="47"/>
    </row>
    <row r="363" spans="5:20">
      <c r="E363" t="e" vm="2">
        <f>[1]!genNormal($F$9,$F$10)</f>
        <v>#VALUE!</v>
      </c>
      <c r="F363" t="e" vm="1">
        <f t="shared" si="25"/>
        <v>#VALUE!</v>
      </c>
      <c r="G363" t="e" vm="2">
        <f>[1]!GenLognormal($G$9,$G$10)</f>
        <v>#VALUE!</v>
      </c>
      <c r="I363" s="13"/>
      <c r="L363" s="47"/>
      <c r="P363" s="47"/>
      <c r="T363" s="47"/>
    </row>
    <row r="364" spans="5:20">
      <c r="E364" t="e" vm="2">
        <f>[1]!genNormal($F$9,$F$10)</f>
        <v>#VALUE!</v>
      </c>
      <c r="F364" t="e" vm="1">
        <f t="shared" si="25"/>
        <v>#VALUE!</v>
      </c>
      <c r="G364" t="e" vm="2">
        <f>[1]!GenLognormal($G$9,$G$10)</f>
        <v>#VALUE!</v>
      </c>
      <c r="I364" s="13"/>
      <c r="L364" s="47"/>
      <c r="P364" s="47"/>
      <c r="T364" s="47"/>
    </row>
    <row r="365" spans="5:20">
      <c r="E365" t="e" vm="2">
        <f>[1]!genNormal($F$9,$F$10)</f>
        <v>#VALUE!</v>
      </c>
      <c r="F365" t="e" vm="1">
        <f t="shared" si="25"/>
        <v>#VALUE!</v>
      </c>
      <c r="G365" t="e" vm="2">
        <f>[1]!GenLognormal($G$9,$G$10)</f>
        <v>#VALUE!</v>
      </c>
      <c r="I365" s="13"/>
      <c r="L365" s="47"/>
      <c r="P365" s="47"/>
      <c r="T365" s="47"/>
    </row>
    <row r="366" spans="5:20">
      <c r="E366" t="e" vm="2">
        <f>[1]!genNormal($F$9,$F$10)</f>
        <v>#VALUE!</v>
      </c>
      <c r="F366" t="e" vm="1">
        <f t="shared" si="25"/>
        <v>#VALUE!</v>
      </c>
      <c r="G366" t="e" vm="2">
        <f>[1]!GenLognormal($G$9,$G$10)</f>
        <v>#VALUE!</v>
      </c>
      <c r="I366" s="13"/>
      <c r="L366" s="47"/>
      <c r="P366" s="47"/>
      <c r="T366" s="47"/>
    </row>
    <row r="367" spans="5:20">
      <c r="E367" t="e" vm="2">
        <f>[1]!genNormal($F$9,$F$10)</f>
        <v>#VALUE!</v>
      </c>
      <c r="F367" t="e" vm="1">
        <f t="shared" si="25"/>
        <v>#VALUE!</v>
      </c>
      <c r="G367" t="e" vm="2">
        <f>[1]!GenLognormal($G$9,$G$10)</f>
        <v>#VALUE!</v>
      </c>
      <c r="I367" s="13"/>
      <c r="L367" s="47"/>
      <c r="P367" s="47"/>
      <c r="T367" s="47"/>
    </row>
    <row r="368" spans="5:20">
      <c r="E368" t="e" vm="2">
        <f>[1]!genNormal($F$9,$F$10)</f>
        <v>#VALUE!</v>
      </c>
      <c r="F368" t="e" vm="1">
        <f t="shared" si="25"/>
        <v>#VALUE!</v>
      </c>
      <c r="G368" t="e" vm="2">
        <f>[1]!GenLognormal($G$9,$G$10)</f>
        <v>#VALUE!</v>
      </c>
      <c r="I368" s="13"/>
      <c r="L368" s="47"/>
      <c r="P368" s="47"/>
      <c r="T368" s="47"/>
    </row>
    <row r="369" spans="5:20">
      <c r="E369" t="e" vm="2">
        <f>[1]!genNormal($F$9,$F$10)</f>
        <v>#VALUE!</v>
      </c>
      <c r="F369" t="e" vm="1">
        <f t="shared" si="25"/>
        <v>#VALUE!</v>
      </c>
      <c r="G369" t="e" vm="2">
        <f>[1]!GenLognormal($G$9,$G$10)</f>
        <v>#VALUE!</v>
      </c>
      <c r="I369" s="13"/>
      <c r="L369" s="47"/>
      <c r="P369" s="47"/>
      <c r="T369" s="47"/>
    </row>
    <row r="370" spans="5:20">
      <c r="E370" t="e" vm="2">
        <f>[1]!genNormal($F$9,$F$10)</f>
        <v>#VALUE!</v>
      </c>
      <c r="F370" t="e" vm="1">
        <f t="shared" si="25"/>
        <v>#VALUE!</v>
      </c>
      <c r="G370" t="e" vm="2">
        <f>[1]!GenLognormal($G$9,$G$10)</f>
        <v>#VALUE!</v>
      </c>
      <c r="I370" s="13"/>
      <c r="L370" s="47"/>
      <c r="P370" s="47"/>
      <c r="T370" s="47"/>
    </row>
    <row r="371" spans="5:20">
      <c r="E371" t="e" vm="2">
        <f>[1]!genNormal($F$9,$F$10)</f>
        <v>#VALUE!</v>
      </c>
      <c r="F371" t="e" vm="1">
        <f t="shared" si="25"/>
        <v>#VALUE!</v>
      </c>
      <c r="G371" t="e" vm="2">
        <f>[1]!GenLognormal($G$9,$G$10)</f>
        <v>#VALUE!</v>
      </c>
      <c r="I371" s="13"/>
      <c r="L371" s="47"/>
      <c r="P371" s="47"/>
      <c r="T371" s="47"/>
    </row>
    <row r="372" spans="5:20">
      <c r="E372" t="e" vm="2">
        <f>[1]!genNormal($F$9,$F$10)</f>
        <v>#VALUE!</v>
      </c>
      <c r="F372" t="e" vm="1">
        <f t="shared" si="25"/>
        <v>#VALUE!</v>
      </c>
      <c r="G372" t="e" vm="2">
        <f>[1]!GenLognormal($G$9,$G$10)</f>
        <v>#VALUE!</v>
      </c>
      <c r="I372" s="13"/>
      <c r="L372" s="47"/>
      <c r="P372" s="47"/>
      <c r="T372" s="47"/>
    </row>
    <row r="373" spans="5:20">
      <c r="E373" t="e" vm="2">
        <f>[1]!genNormal($F$9,$F$10)</f>
        <v>#VALUE!</v>
      </c>
      <c r="F373" t="e" vm="1">
        <f t="shared" si="25"/>
        <v>#VALUE!</v>
      </c>
      <c r="G373" t="e" vm="2">
        <f>[1]!GenLognormal($G$9,$G$10)</f>
        <v>#VALUE!</v>
      </c>
      <c r="I373" s="13"/>
      <c r="L373" s="47"/>
      <c r="P373" s="47"/>
      <c r="T373" s="47"/>
    </row>
    <row r="374" spans="5:20">
      <c r="E374" t="e" vm="2">
        <f>[1]!genNormal($F$9,$F$10)</f>
        <v>#VALUE!</v>
      </c>
      <c r="F374" t="e" vm="1">
        <f t="shared" si="25"/>
        <v>#VALUE!</v>
      </c>
      <c r="G374" t="e" vm="2">
        <f>[1]!GenLognormal($G$9,$G$10)</f>
        <v>#VALUE!</v>
      </c>
      <c r="I374" s="13"/>
      <c r="L374" s="47"/>
      <c r="P374" s="47"/>
      <c r="T374" s="47"/>
    </row>
    <row r="375" spans="5:20">
      <c r="E375" t="e" vm="2">
        <f>[1]!genNormal($F$9,$F$10)</f>
        <v>#VALUE!</v>
      </c>
      <c r="F375" t="e" vm="1">
        <f t="shared" si="25"/>
        <v>#VALUE!</v>
      </c>
      <c r="G375" t="e" vm="2">
        <f>[1]!GenLognormal($G$9,$G$10)</f>
        <v>#VALUE!</v>
      </c>
      <c r="I375" s="13"/>
      <c r="L375" s="47"/>
      <c r="P375" s="47"/>
      <c r="T375" s="47"/>
    </row>
    <row r="376" spans="5:20">
      <c r="E376" t="e" vm="2">
        <f>[1]!genNormal($F$9,$F$10)</f>
        <v>#VALUE!</v>
      </c>
      <c r="F376" t="e" vm="1">
        <f t="shared" si="25"/>
        <v>#VALUE!</v>
      </c>
      <c r="G376" t="e" vm="2">
        <f>[1]!GenLognormal($G$9,$G$10)</f>
        <v>#VALUE!</v>
      </c>
      <c r="I376" s="13"/>
      <c r="L376" s="47"/>
      <c r="P376" s="47"/>
      <c r="T376" s="47"/>
    </row>
    <row r="377" spans="5:20">
      <c r="E377" t="e" vm="2">
        <f>[1]!genNormal($F$9,$F$10)</f>
        <v>#VALUE!</v>
      </c>
      <c r="F377" t="e" vm="1">
        <f t="shared" si="25"/>
        <v>#VALUE!</v>
      </c>
      <c r="G377" t="e" vm="2">
        <f>[1]!GenLognormal($G$9,$G$10)</f>
        <v>#VALUE!</v>
      </c>
      <c r="I377" s="13"/>
      <c r="L377" s="47"/>
      <c r="P377" s="47"/>
      <c r="T377" s="47"/>
    </row>
    <row r="378" spans="5:20">
      <c r="E378" t="e" vm="2">
        <f>[1]!genNormal($F$9,$F$10)</f>
        <v>#VALUE!</v>
      </c>
      <c r="F378" t="e" vm="1">
        <f t="shared" si="25"/>
        <v>#VALUE!</v>
      </c>
      <c r="G378" t="e" vm="2">
        <f>[1]!GenLognormal($G$9,$G$10)</f>
        <v>#VALUE!</v>
      </c>
      <c r="I378" s="13"/>
      <c r="L378" s="47"/>
      <c r="P378" s="47"/>
      <c r="T378" s="47"/>
    </row>
    <row r="379" spans="5:20">
      <c r="E379" t="e" vm="2">
        <f>[1]!genNormal($F$9,$F$10)</f>
        <v>#VALUE!</v>
      </c>
      <c r="F379" t="e" vm="1">
        <f t="shared" si="25"/>
        <v>#VALUE!</v>
      </c>
      <c r="G379" t="e" vm="2">
        <f>[1]!GenLognormal($G$9,$G$10)</f>
        <v>#VALUE!</v>
      </c>
      <c r="I379" s="13"/>
      <c r="L379" s="47"/>
      <c r="P379" s="47"/>
      <c r="T379" s="47"/>
    </row>
    <row r="380" spans="5:20">
      <c r="E380" t="e" vm="2">
        <f>[1]!genNormal($F$9,$F$10)</f>
        <v>#VALUE!</v>
      </c>
      <c r="F380" t="e" vm="1">
        <f t="shared" si="25"/>
        <v>#VALUE!</v>
      </c>
      <c r="G380" t="e" vm="2">
        <f>[1]!GenLognormal($G$9,$G$10)</f>
        <v>#VALUE!</v>
      </c>
      <c r="I380" s="13"/>
      <c r="L380" s="47"/>
      <c r="P380" s="47"/>
      <c r="T380" s="47"/>
    </row>
    <row r="381" spans="5:20">
      <c r="E381" t="e" vm="2">
        <f>[1]!genNormal($F$9,$F$10)</f>
        <v>#VALUE!</v>
      </c>
      <c r="F381" t="e" vm="1">
        <f t="shared" si="25"/>
        <v>#VALUE!</v>
      </c>
      <c r="G381" t="e" vm="2">
        <f>[1]!GenLognormal($G$9,$G$10)</f>
        <v>#VALUE!</v>
      </c>
      <c r="I381" s="13"/>
      <c r="L381" s="47"/>
      <c r="P381" s="47"/>
      <c r="T381" s="47"/>
    </row>
    <row r="382" spans="5:20">
      <c r="E382" t="e" vm="2">
        <f>[1]!genNormal($F$9,$F$10)</f>
        <v>#VALUE!</v>
      </c>
      <c r="F382" t="e" vm="1">
        <f t="shared" si="25"/>
        <v>#VALUE!</v>
      </c>
      <c r="G382" t="e" vm="2">
        <f>[1]!GenLognormal($G$9,$G$10)</f>
        <v>#VALUE!</v>
      </c>
      <c r="I382" s="13"/>
      <c r="L382" s="47"/>
      <c r="P382" s="47"/>
      <c r="T382" s="47"/>
    </row>
    <row r="383" spans="5:20">
      <c r="E383" t="e" vm="2">
        <f>[1]!genNormal($F$9,$F$10)</f>
        <v>#VALUE!</v>
      </c>
      <c r="F383" t="e" vm="1">
        <f t="shared" si="25"/>
        <v>#VALUE!</v>
      </c>
      <c r="G383" t="e" vm="2">
        <f>[1]!GenLognormal($G$9,$G$10)</f>
        <v>#VALUE!</v>
      </c>
      <c r="I383" s="13"/>
      <c r="L383" s="47"/>
      <c r="P383" s="47"/>
      <c r="T383" s="47"/>
    </row>
    <row r="384" spans="5:20">
      <c r="E384" t="e" vm="2">
        <f>[1]!genNormal($F$9,$F$10)</f>
        <v>#VALUE!</v>
      </c>
      <c r="F384" t="e" vm="1">
        <f t="shared" si="25"/>
        <v>#VALUE!</v>
      </c>
      <c r="G384" t="e" vm="2">
        <f>[1]!GenLognormal($G$9,$G$10)</f>
        <v>#VALUE!</v>
      </c>
      <c r="I384" s="13"/>
      <c r="L384" s="47"/>
      <c r="P384" s="47"/>
      <c r="T384" s="47"/>
    </row>
    <row r="385" spans="5:20">
      <c r="E385" t="e" vm="2">
        <f>[1]!genNormal($F$9,$F$10)</f>
        <v>#VALUE!</v>
      </c>
      <c r="F385" t="e" vm="1">
        <f t="shared" si="25"/>
        <v>#VALUE!</v>
      </c>
      <c r="G385" t="e" vm="2">
        <f>[1]!GenLognormal($G$9,$G$10)</f>
        <v>#VALUE!</v>
      </c>
      <c r="I385" s="13"/>
      <c r="L385" s="47"/>
      <c r="P385" s="47"/>
      <c r="T385" s="47"/>
    </row>
    <row r="386" spans="5:20">
      <c r="E386" t="e" vm="2">
        <f>[1]!genNormal($F$9,$F$10)</f>
        <v>#VALUE!</v>
      </c>
      <c r="F386" t="e" vm="1">
        <f t="shared" si="25"/>
        <v>#VALUE!</v>
      </c>
      <c r="G386" t="e" vm="2">
        <f>[1]!GenLognormal($G$9,$G$10)</f>
        <v>#VALUE!</v>
      </c>
      <c r="I386" s="13"/>
      <c r="L386" s="47"/>
      <c r="P386" s="47"/>
      <c r="T386" s="47"/>
    </row>
    <row r="387" spans="5:20">
      <c r="E387" t="e" vm="2">
        <f>[1]!genNormal($F$9,$F$10)</f>
        <v>#VALUE!</v>
      </c>
      <c r="F387" t="e" vm="1">
        <f t="shared" si="25"/>
        <v>#VALUE!</v>
      </c>
      <c r="G387" t="e" vm="2">
        <f>[1]!GenLognormal($G$9,$G$10)</f>
        <v>#VALUE!</v>
      </c>
      <c r="I387" s="13"/>
      <c r="L387" s="47"/>
      <c r="P387" s="47"/>
      <c r="T387" s="47"/>
    </row>
    <row r="388" spans="5:20">
      <c r="E388" t="e" vm="2">
        <f>[1]!genNormal($F$9,$F$10)</f>
        <v>#VALUE!</v>
      </c>
      <c r="F388" t="e" vm="1">
        <f t="shared" si="25"/>
        <v>#VALUE!</v>
      </c>
      <c r="G388" t="e" vm="2">
        <f>[1]!GenLognormal($G$9,$G$10)</f>
        <v>#VALUE!</v>
      </c>
      <c r="I388" s="13"/>
      <c r="L388" s="47"/>
      <c r="P388" s="47"/>
      <c r="T388" s="47"/>
    </row>
    <row r="389" spans="5:20">
      <c r="E389" t="e" vm="2">
        <f>[1]!genNormal($F$9,$F$10)</f>
        <v>#VALUE!</v>
      </c>
      <c r="F389" t="e" vm="1">
        <f t="shared" si="25"/>
        <v>#VALUE!</v>
      </c>
      <c r="G389" t="e" vm="2">
        <f>[1]!GenLognormal($G$9,$G$10)</f>
        <v>#VALUE!</v>
      </c>
      <c r="I389" s="13"/>
      <c r="L389" s="47"/>
      <c r="P389" s="47"/>
      <c r="T389" s="47"/>
    </row>
    <row r="390" spans="5:20">
      <c r="E390" t="e" vm="2">
        <f>[1]!genNormal($F$9,$F$10)</f>
        <v>#VALUE!</v>
      </c>
      <c r="F390" t="e" vm="1">
        <f t="shared" si="25"/>
        <v>#VALUE!</v>
      </c>
      <c r="G390" t="e" vm="2">
        <f>[1]!GenLognormal($G$9,$G$10)</f>
        <v>#VALUE!</v>
      </c>
      <c r="I390" s="13"/>
      <c r="L390" s="47"/>
      <c r="P390" s="47"/>
      <c r="T390" s="47"/>
    </row>
    <row r="391" spans="5:20">
      <c r="E391" t="e" vm="2">
        <f>[1]!genNormal($F$9,$F$10)</f>
        <v>#VALUE!</v>
      </c>
      <c r="F391" t="e" vm="1">
        <f t="shared" si="25"/>
        <v>#VALUE!</v>
      </c>
      <c r="G391" t="e" vm="2">
        <f>[1]!GenLognormal($G$9,$G$10)</f>
        <v>#VALUE!</v>
      </c>
      <c r="I391" s="13"/>
      <c r="L391" s="47"/>
      <c r="P391" s="47"/>
      <c r="T391" s="47"/>
    </row>
    <row r="392" spans="5:20">
      <c r="E392" t="e" vm="2">
        <f>[1]!genNormal($F$9,$F$10)</f>
        <v>#VALUE!</v>
      </c>
      <c r="F392" t="e" vm="1">
        <f t="shared" si="25"/>
        <v>#VALUE!</v>
      </c>
      <c r="G392" t="e" vm="2">
        <f>[1]!GenLognormal($G$9,$G$10)</f>
        <v>#VALUE!</v>
      </c>
      <c r="I392" s="13"/>
      <c r="L392" s="47"/>
      <c r="P392" s="47"/>
      <c r="T392" s="47"/>
    </row>
    <row r="393" spans="5:20">
      <c r="E393" t="e" vm="2">
        <f>[1]!genNormal($F$9,$F$10)</f>
        <v>#VALUE!</v>
      </c>
      <c r="F393" t="e" vm="1">
        <f t="shared" si="25"/>
        <v>#VALUE!</v>
      </c>
      <c r="G393" t="e" vm="2">
        <f>[1]!GenLognormal($G$9,$G$10)</f>
        <v>#VALUE!</v>
      </c>
      <c r="I393" s="13"/>
      <c r="L393" s="47"/>
      <c r="P393" s="47"/>
      <c r="T393" s="47"/>
    </row>
    <row r="394" spans="5:20">
      <c r="E394" t="e" vm="2">
        <f>[1]!genNormal($F$9,$F$10)</f>
        <v>#VALUE!</v>
      </c>
      <c r="F394" t="e" vm="1">
        <f t="shared" si="25"/>
        <v>#VALUE!</v>
      </c>
      <c r="G394" t="e" vm="2">
        <f>[1]!GenLognormal($G$9,$G$10)</f>
        <v>#VALUE!</v>
      </c>
      <c r="I394" s="13"/>
      <c r="L394" s="47"/>
      <c r="P394" s="47"/>
      <c r="T394" s="47"/>
    </row>
    <row r="395" spans="5:20">
      <c r="E395" t="e" vm="2">
        <f>[1]!genNormal($F$9,$F$10)</f>
        <v>#VALUE!</v>
      </c>
      <c r="F395" t="e" vm="1">
        <f t="shared" si="25"/>
        <v>#VALUE!</v>
      </c>
      <c r="G395" t="e" vm="2">
        <f>[1]!GenLognormal($G$9,$G$10)</f>
        <v>#VALUE!</v>
      </c>
      <c r="I395" s="13"/>
      <c r="L395" s="47"/>
      <c r="P395" s="47"/>
      <c r="T395" s="47"/>
    </row>
    <row r="396" spans="5:20">
      <c r="E396" t="e" vm="2">
        <f>[1]!genNormal($F$9,$F$10)</f>
        <v>#VALUE!</v>
      </c>
      <c r="F396" t="e" vm="1">
        <f t="shared" ref="F396:F459" si="26">IF(E396&gt;36,E396,36)</f>
        <v>#VALUE!</v>
      </c>
      <c r="G396" t="e" vm="2">
        <f>[1]!GenLognormal($G$9,$G$10)</f>
        <v>#VALUE!</v>
      </c>
      <c r="I396" s="13"/>
      <c r="L396" s="47"/>
      <c r="P396" s="47"/>
      <c r="T396" s="47"/>
    </row>
    <row r="397" spans="5:20">
      <c r="E397" t="e" vm="2">
        <f>[1]!genNormal($F$9,$F$10)</f>
        <v>#VALUE!</v>
      </c>
      <c r="F397" t="e" vm="1">
        <f t="shared" si="26"/>
        <v>#VALUE!</v>
      </c>
      <c r="G397" t="e" vm="2">
        <f>[1]!GenLognormal($G$9,$G$10)</f>
        <v>#VALUE!</v>
      </c>
      <c r="I397" s="13"/>
      <c r="L397" s="47"/>
      <c r="P397" s="47"/>
      <c r="T397" s="47"/>
    </row>
    <row r="398" spans="5:20">
      <c r="E398" t="e" vm="2">
        <f>[1]!genNormal($F$9,$F$10)</f>
        <v>#VALUE!</v>
      </c>
      <c r="F398" t="e" vm="1">
        <f t="shared" si="26"/>
        <v>#VALUE!</v>
      </c>
      <c r="G398" t="e" vm="2">
        <f>[1]!GenLognormal($G$9,$G$10)</f>
        <v>#VALUE!</v>
      </c>
      <c r="I398" s="13"/>
      <c r="L398" s="47"/>
      <c r="P398" s="47"/>
      <c r="T398" s="47"/>
    </row>
    <row r="399" spans="5:20">
      <c r="E399" t="e" vm="2">
        <f>[1]!genNormal($F$9,$F$10)</f>
        <v>#VALUE!</v>
      </c>
      <c r="F399" t="e" vm="1">
        <f t="shared" si="26"/>
        <v>#VALUE!</v>
      </c>
      <c r="G399" t="e" vm="2">
        <f>[1]!GenLognormal($G$9,$G$10)</f>
        <v>#VALUE!</v>
      </c>
      <c r="I399" s="13"/>
      <c r="L399" s="47"/>
      <c r="P399" s="47"/>
      <c r="T399" s="47"/>
    </row>
    <row r="400" spans="5:20">
      <c r="E400" t="e" vm="2">
        <f>[1]!genNormal($F$9,$F$10)</f>
        <v>#VALUE!</v>
      </c>
      <c r="F400" t="e" vm="1">
        <f t="shared" si="26"/>
        <v>#VALUE!</v>
      </c>
      <c r="G400" t="e" vm="2">
        <f>[1]!GenLognormal($G$9,$G$10)</f>
        <v>#VALUE!</v>
      </c>
      <c r="I400" s="13"/>
      <c r="L400" s="47"/>
      <c r="P400" s="47"/>
      <c r="T400" s="47"/>
    </row>
    <row r="401" spans="5:20">
      <c r="E401" t="e" vm="2">
        <f>[1]!genNormal($F$9,$F$10)</f>
        <v>#VALUE!</v>
      </c>
      <c r="F401" t="e" vm="1">
        <f t="shared" si="26"/>
        <v>#VALUE!</v>
      </c>
      <c r="G401" t="e" vm="2">
        <f>[1]!GenLognormal($G$9,$G$10)</f>
        <v>#VALUE!</v>
      </c>
      <c r="I401" s="13"/>
      <c r="L401" s="47"/>
      <c r="P401" s="47"/>
      <c r="T401" s="47"/>
    </row>
    <row r="402" spans="5:20">
      <c r="E402" t="e" vm="2">
        <f>[1]!genNormal($F$9,$F$10)</f>
        <v>#VALUE!</v>
      </c>
      <c r="F402" t="e" vm="1">
        <f t="shared" si="26"/>
        <v>#VALUE!</v>
      </c>
      <c r="G402" t="e" vm="2">
        <f>[1]!GenLognormal($G$9,$G$10)</f>
        <v>#VALUE!</v>
      </c>
      <c r="I402" s="13"/>
      <c r="L402" s="47"/>
      <c r="P402" s="47"/>
      <c r="T402" s="47"/>
    </row>
    <row r="403" spans="5:20">
      <c r="E403" t="e" vm="2">
        <f>[1]!genNormal($F$9,$F$10)</f>
        <v>#VALUE!</v>
      </c>
      <c r="F403" t="e" vm="1">
        <f t="shared" si="26"/>
        <v>#VALUE!</v>
      </c>
      <c r="G403" t="e" vm="2">
        <f>[1]!GenLognormal($G$9,$G$10)</f>
        <v>#VALUE!</v>
      </c>
      <c r="I403" s="13"/>
      <c r="L403" s="47"/>
      <c r="P403" s="47"/>
      <c r="T403" s="47"/>
    </row>
    <row r="404" spans="5:20">
      <c r="E404" t="e" vm="2">
        <f>[1]!genNormal($F$9,$F$10)</f>
        <v>#VALUE!</v>
      </c>
      <c r="F404" t="e" vm="1">
        <f t="shared" si="26"/>
        <v>#VALUE!</v>
      </c>
      <c r="G404" t="e" vm="2">
        <f>[1]!GenLognormal($G$9,$G$10)</f>
        <v>#VALUE!</v>
      </c>
      <c r="I404" s="13"/>
      <c r="L404" s="47"/>
      <c r="P404" s="47"/>
      <c r="T404" s="47"/>
    </row>
    <row r="405" spans="5:20">
      <c r="E405" t="e" vm="2">
        <f>[1]!genNormal($F$9,$F$10)</f>
        <v>#VALUE!</v>
      </c>
      <c r="F405" t="e" vm="1">
        <f t="shared" si="26"/>
        <v>#VALUE!</v>
      </c>
      <c r="G405" t="e" vm="2">
        <f>[1]!GenLognormal($G$9,$G$10)</f>
        <v>#VALUE!</v>
      </c>
      <c r="I405" s="13"/>
      <c r="L405" s="47"/>
      <c r="P405" s="47"/>
      <c r="T405" s="47"/>
    </row>
    <row r="406" spans="5:20">
      <c r="E406" t="e" vm="2">
        <f>[1]!genNormal($F$9,$F$10)</f>
        <v>#VALUE!</v>
      </c>
      <c r="F406" t="e" vm="1">
        <f t="shared" si="26"/>
        <v>#VALUE!</v>
      </c>
      <c r="G406" t="e" vm="2">
        <f>[1]!GenLognormal($G$9,$G$10)</f>
        <v>#VALUE!</v>
      </c>
      <c r="I406" s="13"/>
      <c r="L406" s="47"/>
      <c r="P406" s="47"/>
      <c r="T406" s="47"/>
    </row>
    <row r="407" spans="5:20">
      <c r="E407" t="e" vm="2">
        <f>[1]!genNormal($F$9,$F$10)</f>
        <v>#VALUE!</v>
      </c>
      <c r="F407" t="e" vm="1">
        <f t="shared" si="26"/>
        <v>#VALUE!</v>
      </c>
      <c r="G407" t="e" vm="2">
        <f>[1]!GenLognormal($G$9,$G$10)</f>
        <v>#VALUE!</v>
      </c>
      <c r="I407" s="13"/>
      <c r="L407" s="47"/>
      <c r="P407" s="47"/>
      <c r="T407" s="47"/>
    </row>
    <row r="408" spans="5:20">
      <c r="E408" t="e" vm="2">
        <f>[1]!genNormal($F$9,$F$10)</f>
        <v>#VALUE!</v>
      </c>
      <c r="F408" t="e" vm="1">
        <f t="shared" si="26"/>
        <v>#VALUE!</v>
      </c>
      <c r="G408" t="e" vm="2">
        <f>[1]!GenLognormal($G$9,$G$10)</f>
        <v>#VALUE!</v>
      </c>
      <c r="I408" s="13"/>
      <c r="L408" s="47"/>
      <c r="P408" s="47"/>
      <c r="T408" s="47"/>
    </row>
    <row r="409" spans="5:20">
      <c r="E409" t="e" vm="2">
        <f>[1]!genNormal($F$9,$F$10)</f>
        <v>#VALUE!</v>
      </c>
      <c r="F409" t="e" vm="1">
        <f t="shared" si="26"/>
        <v>#VALUE!</v>
      </c>
      <c r="G409" t="e" vm="2">
        <f>[1]!GenLognormal($G$9,$G$10)</f>
        <v>#VALUE!</v>
      </c>
      <c r="I409" s="13"/>
      <c r="L409" s="47"/>
      <c r="P409" s="47"/>
      <c r="T409" s="47"/>
    </row>
    <row r="410" spans="5:20">
      <c r="E410" t="e" vm="2">
        <f>[1]!genNormal($F$9,$F$10)</f>
        <v>#VALUE!</v>
      </c>
      <c r="F410" t="e" vm="1">
        <f t="shared" si="26"/>
        <v>#VALUE!</v>
      </c>
      <c r="G410" t="e" vm="2">
        <f>[1]!GenLognormal($G$9,$G$10)</f>
        <v>#VALUE!</v>
      </c>
      <c r="I410" s="13"/>
      <c r="L410" s="47"/>
      <c r="P410" s="47"/>
      <c r="T410" s="47"/>
    </row>
    <row r="411" spans="5:20">
      <c r="E411" t="e" vm="2">
        <f>[1]!genNormal($F$9,$F$10)</f>
        <v>#VALUE!</v>
      </c>
      <c r="F411" t="e" vm="1">
        <f t="shared" si="26"/>
        <v>#VALUE!</v>
      </c>
      <c r="G411" t="e" vm="2">
        <f>[1]!GenLognormal($G$9,$G$10)</f>
        <v>#VALUE!</v>
      </c>
      <c r="I411" s="13"/>
      <c r="L411" s="47"/>
      <c r="P411" s="47"/>
      <c r="T411" s="47"/>
    </row>
    <row r="412" spans="5:20">
      <c r="E412" t="e" vm="2">
        <f>[1]!genNormal($F$9,$F$10)</f>
        <v>#VALUE!</v>
      </c>
      <c r="F412" t="e" vm="1">
        <f t="shared" si="26"/>
        <v>#VALUE!</v>
      </c>
      <c r="G412" t="e" vm="2">
        <f>[1]!GenLognormal($G$9,$G$10)</f>
        <v>#VALUE!</v>
      </c>
      <c r="I412" s="13"/>
      <c r="L412" s="47"/>
      <c r="P412" s="47"/>
      <c r="T412" s="47"/>
    </row>
    <row r="413" spans="5:20">
      <c r="E413" t="e" vm="2">
        <f>[1]!genNormal($F$9,$F$10)</f>
        <v>#VALUE!</v>
      </c>
      <c r="F413" t="e" vm="1">
        <f t="shared" si="26"/>
        <v>#VALUE!</v>
      </c>
      <c r="G413" t="e" vm="2">
        <f>[1]!GenLognormal($G$9,$G$10)</f>
        <v>#VALUE!</v>
      </c>
      <c r="I413" s="13"/>
      <c r="L413" s="47"/>
      <c r="P413" s="47"/>
      <c r="T413" s="47"/>
    </row>
    <row r="414" spans="5:20">
      <c r="E414" t="e" vm="2">
        <f>[1]!genNormal($F$9,$F$10)</f>
        <v>#VALUE!</v>
      </c>
      <c r="F414" t="e" vm="1">
        <f t="shared" si="26"/>
        <v>#VALUE!</v>
      </c>
      <c r="G414" t="e" vm="2">
        <f>[1]!GenLognormal($G$9,$G$10)</f>
        <v>#VALUE!</v>
      </c>
      <c r="I414" s="13"/>
      <c r="L414" s="47"/>
      <c r="P414" s="47"/>
      <c r="T414" s="47"/>
    </row>
    <row r="415" spans="5:20">
      <c r="E415" t="e" vm="2">
        <f>[1]!genNormal($F$9,$F$10)</f>
        <v>#VALUE!</v>
      </c>
      <c r="F415" t="e" vm="1">
        <f t="shared" si="26"/>
        <v>#VALUE!</v>
      </c>
      <c r="G415" t="e" vm="2">
        <f>[1]!GenLognormal($G$9,$G$10)</f>
        <v>#VALUE!</v>
      </c>
      <c r="I415" s="13"/>
      <c r="L415" s="47"/>
      <c r="P415" s="47"/>
      <c r="T415" s="47"/>
    </row>
    <row r="416" spans="5:20">
      <c r="E416" t="e" vm="2">
        <f>[1]!genNormal($F$9,$F$10)</f>
        <v>#VALUE!</v>
      </c>
      <c r="F416" t="e" vm="1">
        <f t="shared" si="26"/>
        <v>#VALUE!</v>
      </c>
      <c r="G416" t="e" vm="2">
        <f>[1]!GenLognormal($G$9,$G$10)</f>
        <v>#VALUE!</v>
      </c>
      <c r="I416" s="13"/>
      <c r="L416" s="47"/>
      <c r="P416" s="47"/>
      <c r="T416" s="47"/>
    </row>
    <row r="417" spans="5:20">
      <c r="E417" t="e" vm="2">
        <f>[1]!genNormal($F$9,$F$10)</f>
        <v>#VALUE!</v>
      </c>
      <c r="F417" t="e" vm="1">
        <f t="shared" si="26"/>
        <v>#VALUE!</v>
      </c>
      <c r="G417" t="e" vm="2">
        <f>[1]!GenLognormal($G$9,$G$10)</f>
        <v>#VALUE!</v>
      </c>
      <c r="I417" s="13"/>
      <c r="L417" s="47"/>
      <c r="P417" s="47"/>
      <c r="T417" s="47"/>
    </row>
    <row r="418" spans="5:20">
      <c r="E418" t="e" vm="2">
        <f>[1]!genNormal($F$9,$F$10)</f>
        <v>#VALUE!</v>
      </c>
      <c r="F418" t="e" vm="1">
        <f t="shared" si="26"/>
        <v>#VALUE!</v>
      </c>
      <c r="G418" t="e" vm="2">
        <f>[1]!GenLognormal($G$9,$G$10)</f>
        <v>#VALUE!</v>
      </c>
      <c r="I418" s="13"/>
      <c r="L418" s="47"/>
      <c r="P418" s="47"/>
      <c r="T418" s="47"/>
    </row>
    <row r="419" spans="5:20">
      <c r="E419" t="e" vm="2">
        <f>[1]!genNormal($F$9,$F$10)</f>
        <v>#VALUE!</v>
      </c>
      <c r="F419" t="e" vm="1">
        <f t="shared" si="26"/>
        <v>#VALUE!</v>
      </c>
      <c r="G419" t="e" vm="2">
        <f>[1]!GenLognormal($G$9,$G$10)</f>
        <v>#VALUE!</v>
      </c>
      <c r="I419" s="13"/>
      <c r="L419" s="47"/>
      <c r="P419" s="47"/>
      <c r="T419" s="47"/>
    </row>
    <row r="420" spans="5:20">
      <c r="E420" t="e" vm="2">
        <f>[1]!genNormal($F$9,$F$10)</f>
        <v>#VALUE!</v>
      </c>
      <c r="F420" t="e" vm="1">
        <f t="shared" si="26"/>
        <v>#VALUE!</v>
      </c>
      <c r="G420" t="e" vm="2">
        <f>[1]!GenLognormal($G$9,$G$10)</f>
        <v>#VALUE!</v>
      </c>
      <c r="I420" s="13"/>
      <c r="L420" s="47"/>
      <c r="P420" s="47"/>
      <c r="T420" s="47"/>
    </row>
    <row r="421" spans="5:20">
      <c r="E421" t="e" vm="2">
        <f>[1]!genNormal($F$9,$F$10)</f>
        <v>#VALUE!</v>
      </c>
      <c r="F421" t="e" vm="1">
        <f t="shared" si="26"/>
        <v>#VALUE!</v>
      </c>
      <c r="G421" t="e" vm="2">
        <f>[1]!GenLognormal($G$9,$G$10)</f>
        <v>#VALUE!</v>
      </c>
      <c r="I421" s="13"/>
      <c r="L421" s="47"/>
      <c r="P421" s="47"/>
      <c r="T421" s="47"/>
    </row>
    <row r="422" spans="5:20">
      <c r="E422" t="e" vm="2">
        <f>[1]!genNormal($F$9,$F$10)</f>
        <v>#VALUE!</v>
      </c>
      <c r="F422" t="e" vm="1">
        <f t="shared" si="26"/>
        <v>#VALUE!</v>
      </c>
      <c r="G422" t="e" vm="2">
        <f>[1]!GenLognormal($G$9,$G$10)</f>
        <v>#VALUE!</v>
      </c>
      <c r="I422" s="13"/>
      <c r="L422" s="47"/>
      <c r="P422" s="47"/>
      <c r="T422" s="47"/>
    </row>
    <row r="423" spans="5:20">
      <c r="E423" t="e" vm="2">
        <f>[1]!genNormal($F$9,$F$10)</f>
        <v>#VALUE!</v>
      </c>
      <c r="F423" t="e" vm="1">
        <f t="shared" si="26"/>
        <v>#VALUE!</v>
      </c>
      <c r="G423" t="e" vm="2">
        <f>[1]!GenLognormal($G$9,$G$10)</f>
        <v>#VALUE!</v>
      </c>
      <c r="I423" s="13"/>
      <c r="L423" s="47"/>
      <c r="P423" s="47"/>
      <c r="T423" s="47"/>
    </row>
    <row r="424" spans="5:20">
      <c r="E424" t="e" vm="2">
        <f>[1]!genNormal($F$9,$F$10)</f>
        <v>#VALUE!</v>
      </c>
      <c r="F424" t="e" vm="1">
        <f t="shared" si="26"/>
        <v>#VALUE!</v>
      </c>
      <c r="G424" t="e" vm="2">
        <f>[1]!GenLognormal($G$9,$G$10)</f>
        <v>#VALUE!</v>
      </c>
      <c r="I424" s="13"/>
      <c r="L424" s="47"/>
      <c r="P424" s="47"/>
      <c r="T424" s="47"/>
    </row>
    <row r="425" spans="5:20">
      <c r="E425" t="e" vm="2">
        <f>[1]!genNormal($F$9,$F$10)</f>
        <v>#VALUE!</v>
      </c>
      <c r="F425" t="e" vm="1">
        <f t="shared" si="26"/>
        <v>#VALUE!</v>
      </c>
      <c r="G425" t="e" vm="2">
        <f>[1]!GenLognormal($G$9,$G$10)</f>
        <v>#VALUE!</v>
      </c>
      <c r="I425" s="13"/>
      <c r="L425" s="47"/>
      <c r="P425" s="47"/>
      <c r="T425" s="47"/>
    </row>
    <row r="426" spans="5:20">
      <c r="E426" t="e" vm="2">
        <f>[1]!genNormal($F$9,$F$10)</f>
        <v>#VALUE!</v>
      </c>
      <c r="F426" t="e" vm="1">
        <f t="shared" si="26"/>
        <v>#VALUE!</v>
      </c>
      <c r="G426" t="e" vm="2">
        <f>[1]!GenLognormal($G$9,$G$10)</f>
        <v>#VALUE!</v>
      </c>
      <c r="I426" s="13"/>
      <c r="L426" s="47"/>
      <c r="P426" s="47"/>
      <c r="T426" s="47"/>
    </row>
    <row r="427" spans="5:20">
      <c r="E427" t="e" vm="2">
        <f>[1]!genNormal($F$9,$F$10)</f>
        <v>#VALUE!</v>
      </c>
      <c r="F427" t="e" vm="1">
        <f t="shared" si="26"/>
        <v>#VALUE!</v>
      </c>
      <c r="G427" t="e" vm="2">
        <f>[1]!GenLognormal($G$9,$G$10)</f>
        <v>#VALUE!</v>
      </c>
      <c r="I427" s="13"/>
      <c r="L427" s="47"/>
      <c r="P427" s="47"/>
      <c r="T427" s="47"/>
    </row>
    <row r="428" spans="5:20">
      <c r="E428" t="e" vm="2">
        <f>[1]!genNormal($F$9,$F$10)</f>
        <v>#VALUE!</v>
      </c>
      <c r="F428" t="e" vm="1">
        <f t="shared" si="26"/>
        <v>#VALUE!</v>
      </c>
      <c r="G428" t="e" vm="2">
        <f>[1]!GenLognormal($G$9,$G$10)</f>
        <v>#VALUE!</v>
      </c>
      <c r="I428" s="13"/>
      <c r="L428" s="47"/>
      <c r="P428" s="47"/>
      <c r="T428" s="47"/>
    </row>
    <row r="429" spans="5:20">
      <c r="E429" t="e" vm="2">
        <f>[1]!genNormal($F$9,$F$10)</f>
        <v>#VALUE!</v>
      </c>
      <c r="F429" t="e" vm="1">
        <f t="shared" si="26"/>
        <v>#VALUE!</v>
      </c>
      <c r="G429" t="e" vm="2">
        <f>[1]!GenLognormal($G$9,$G$10)</f>
        <v>#VALUE!</v>
      </c>
      <c r="I429" s="13"/>
      <c r="L429" s="47"/>
      <c r="P429" s="47"/>
      <c r="T429" s="47"/>
    </row>
    <row r="430" spans="5:20">
      <c r="E430" t="e" vm="2">
        <f>[1]!genNormal($F$9,$F$10)</f>
        <v>#VALUE!</v>
      </c>
      <c r="F430" t="e" vm="1">
        <f t="shared" si="26"/>
        <v>#VALUE!</v>
      </c>
      <c r="G430" t="e" vm="2">
        <f>[1]!GenLognormal($G$9,$G$10)</f>
        <v>#VALUE!</v>
      </c>
      <c r="I430" s="13"/>
      <c r="L430" s="47"/>
      <c r="P430" s="47"/>
      <c r="T430" s="47"/>
    </row>
    <row r="431" spans="5:20">
      <c r="E431" t="e" vm="2">
        <f>[1]!genNormal($F$9,$F$10)</f>
        <v>#VALUE!</v>
      </c>
      <c r="F431" t="e" vm="1">
        <f t="shared" si="26"/>
        <v>#VALUE!</v>
      </c>
      <c r="G431" t="e" vm="2">
        <f>[1]!GenLognormal($G$9,$G$10)</f>
        <v>#VALUE!</v>
      </c>
      <c r="I431" s="13"/>
      <c r="L431" s="47"/>
      <c r="P431" s="47"/>
      <c r="T431" s="47"/>
    </row>
    <row r="432" spans="5:20">
      <c r="E432" t="e" vm="2">
        <f>[1]!genNormal($F$9,$F$10)</f>
        <v>#VALUE!</v>
      </c>
      <c r="F432" t="e" vm="1">
        <f t="shared" si="26"/>
        <v>#VALUE!</v>
      </c>
      <c r="G432" t="e" vm="2">
        <f>[1]!GenLognormal($G$9,$G$10)</f>
        <v>#VALUE!</v>
      </c>
      <c r="I432" s="13"/>
      <c r="L432" s="47"/>
      <c r="P432" s="47"/>
      <c r="T432" s="47"/>
    </row>
    <row r="433" spans="5:20">
      <c r="E433" t="e" vm="2">
        <f>[1]!genNormal($F$9,$F$10)</f>
        <v>#VALUE!</v>
      </c>
      <c r="F433" t="e" vm="1">
        <f t="shared" si="26"/>
        <v>#VALUE!</v>
      </c>
      <c r="G433" t="e" vm="2">
        <f>[1]!GenLognormal($G$9,$G$10)</f>
        <v>#VALUE!</v>
      </c>
      <c r="I433" s="13"/>
      <c r="L433" s="47"/>
      <c r="P433" s="47"/>
      <c r="T433" s="47"/>
    </row>
    <row r="434" spans="5:20">
      <c r="E434" t="e" vm="2">
        <f>[1]!genNormal($F$9,$F$10)</f>
        <v>#VALUE!</v>
      </c>
      <c r="F434" t="e" vm="1">
        <f t="shared" si="26"/>
        <v>#VALUE!</v>
      </c>
      <c r="G434" t="e" vm="2">
        <f>[1]!GenLognormal($G$9,$G$10)</f>
        <v>#VALUE!</v>
      </c>
      <c r="I434" s="13"/>
      <c r="L434" s="47"/>
      <c r="P434" s="47"/>
      <c r="T434" s="47"/>
    </row>
    <row r="435" spans="5:20">
      <c r="E435" t="e" vm="2">
        <f>[1]!genNormal($F$9,$F$10)</f>
        <v>#VALUE!</v>
      </c>
      <c r="F435" t="e" vm="1">
        <f t="shared" si="26"/>
        <v>#VALUE!</v>
      </c>
      <c r="G435" t="e" vm="2">
        <f>[1]!GenLognormal($G$9,$G$10)</f>
        <v>#VALUE!</v>
      </c>
      <c r="I435" s="13"/>
      <c r="L435" s="47"/>
      <c r="P435" s="47"/>
      <c r="T435" s="47"/>
    </row>
    <row r="436" spans="5:20">
      <c r="E436" t="e" vm="2">
        <f>[1]!genNormal($F$9,$F$10)</f>
        <v>#VALUE!</v>
      </c>
      <c r="F436" t="e" vm="1">
        <f t="shared" si="26"/>
        <v>#VALUE!</v>
      </c>
      <c r="G436" t="e" vm="2">
        <f>[1]!GenLognormal($G$9,$G$10)</f>
        <v>#VALUE!</v>
      </c>
      <c r="I436" s="13"/>
      <c r="L436" s="47"/>
      <c r="P436" s="47"/>
      <c r="T436" s="47"/>
    </row>
    <row r="437" spans="5:20">
      <c r="E437" t="e" vm="2">
        <f>[1]!genNormal($F$9,$F$10)</f>
        <v>#VALUE!</v>
      </c>
      <c r="F437" t="e" vm="1">
        <f t="shared" si="26"/>
        <v>#VALUE!</v>
      </c>
      <c r="G437" t="e" vm="2">
        <f>[1]!GenLognormal($G$9,$G$10)</f>
        <v>#VALUE!</v>
      </c>
      <c r="I437" s="13"/>
      <c r="L437" s="47"/>
      <c r="P437" s="47"/>
      <c r="T437" s="47"/>
    </row>
    <row r="438" spans="5:20">
      <c r="E438" t="e" vm="2">
        <f>[1]!genNormal($F$9,$F$10)</f>
        <v>#VALUE!</v>
      </c>
      <c r="F438" t="e" vm="1">
        <f t="shared" si="26"/>
        <v>#VALUE!</v>
      </c>
      <c r="G438" t="e" vm="2">
        <f>[1]!GenLognormal($G$9,$G$10)</f>
        <v>#VALUE!</v>
      </c>
      <c r="I438" s="13"/>
      <c r="L438" s="47"/>
      <c r="P438" s="47"/>
      <c r="T438" s="47"/>
    </row>
    <row r="439" spans="5:20">
      <c r="E439" t="e" vm="2">
        <f>[1]!genNormal($F$9,$F$10)</f>
        <v>#VALUE!</v>
      </c>
      <c r="F439" t="e" vm="1">
        <f t="shared" si="26"/>
        <v>#VALUE!</v>
      </c>
      <c r="G439" t="e" vm="2">
        <f>[1]!GenLognormal($G$9,$G$10)</f>
        <v>#VALUE!</v>
      </c>
      <c r="I439" s="13"/>
      <c r="L439" s="47"/>
      <c r="P439" s="47"/>
      <c r="T439" s="47"/>
    </row>
    <row r="440" spans="5:20">
      <c r="E440" t="e" vm="2">
        <f>[1]!genNormal($F$9,$F$10)</f>
        <v>#VALUE!</v>
      </c>
      <c r="F440" t="e" vm="1">
        <f t="shared" si="26"/>
        <v>#VALUE!</v>
      </c>
      <c r="G440" t="e" vm="2">
        <f>[1]!GenLognormal($G$9,$G$10)</f>
        <v>#VALUE!</v>
      </c>
      <c r="I440" s="13"/>
      <c r="L440" s="47"/>
      <c r="P440" s="47"/>
      <c r="T440" s="47"/>
    </row>
    <row r="441" spans="5:20">
      <c r="E441" t="e" vm="2">
        <f>[1]!genNormal($F$9,$F$10)</f>
        <v>#VALUE!</v>
      </c>
      <c r="F441" t="e" vm="1">
        <f t="shared" si="26"/>
        <v>#VALUE!</v>
      </c>
      <c r="G441" t="e" vm="2">
        <f>[1]!GenLognormal($G$9,$G$10)</f>
        <v>#VALUE!</v>
      </c>
      <c r="I441" s="13"/>
      <c r="L441" s="47"/>
      <c r="P441" s="47"/>
      <c r="T441" s="47"/>
    </row>
    <row r="442" spans="5:20">
      <c r="E442" t="e" vm="2">
        <f>[1]!genNormal($F$9,$F$10)</f>
        <v>#VALUE!</v>
      </c>
      <c r="F442" t="e" vm="1">
        <f t="shared" si="26"/>
        <v>#VALUE!</v>
      </c>
      <c r="G442" t="e" vm="2">
        <f>[1]!GenLognormal($G$9,$G$10)</f>
        <v>#VALUE!</v>
      </c>
      <c r="I442" s="13"/>
      <c r="L442" s="47"/>
      <c r="P442" s="47"/>
      <c r="T442" s="47"/>
    </row>
    <row r="443" spans="5:20">
      <c r="E443" t="e" vm="2">
        <f>[1]!genNormal($F$9,$F$10)</f>
        <v>#VALUE!</v>
      </c>
      <c r="F443" t="e" vm="1">
        <f t="shared" si="26"/>
        <v>#VALUE!</v>
      </c>
      <c r="G443" t="e" vm="2">
        <f>[1]!GenLognormal($G$9,$G$10)</f>
        <v>#VALUE!</v>
      </c>
      <c r="I443" s="13"/>
      <c r="L443" s="47"/>
      <c r="P443" s="47"/>
      <c r="T443" s="47"/>
    </row>
    <row r="444" spans="5:20">
      <c r="E444" t="e" vm="2">
        <f>[1]!genNormal($F$9,$F$10)</f>
        <v>#VALUE!</v>
      </c>
      <c r="F444" t="e" vm="1">
        <f t="shared" si="26"/>
        <v>#VALUE!</v>
      </c>
      <c r="G444" t="e" vm="2">
        <f>[1]!GenLognormal($G$9,$G$10)</f>
        <v>#VALUE!</v>
      </c>
      <c r="I444" s="13"/>
      <c r="L444" s="47"/>
      <c r="P444" s="47"/>
      <c r="T444" s="47"/>
    </row>
    <row r="445" spans="5:20">
      <c r="E445" t="e" vm="2">
        <f>[1]!genNormal($F$9,$F$10)</f>
        <v>#VALUE!</v>
      </c>
      <c r="F445" t="e" vm="1">
        <f t="shared" si="26"/>
        <v>#VALUE!</v>
      </c>
      <c r="G445" t="e" vm="2">
        <f>[1]!GenLognormal($G$9,$G$10)</f>
        <v>#VALUE!</v>
      </c>
      <c r="I445" s="13"/>
      <c r="L445" s="47"/>
      <c r="P445" s="47"/>
      <c r="T445" s="47"/>
    </row>
    <row r="446" spans="5:20">
      <c r="E446" t="e" vm="2">
        <f>[1]!genNormal($F$9,$F$10)</f>
        <v>#VALUE!</v>
      </c>
      <c r="F446" t="e" vm="1">
        <f t="shared" si="26"/>
        <v>#VALUE!</v>
      </c>
      <c r="G446" t="e" vm="2">
        <f>[1]!GenLognormal($G$9,$G$10)</f>
        <v>#VALUE!</v>
      </c>
      <c r="I446" s="13"/>
      <c r="L446" s="47"/>
      <c r="P446" s="47"/>
      <c r="T446" s="47"/>
    </row>
    <row r="447" spans="5:20">
      <c r="E447" t="e" vm="2">
        <f>[1]!genNormal($F$9,$F$10)</f>
        <v>#VALUE!</v>
      </c>
      <c r="F447" t="e" vm="1">
        <f t="shared" si="26"/>
        <v>#VALUE!</v>
      </c>
      <c r="G447" t="e" vm="2">
        <f>[1]!GenLognormal($G$9,$G$10)</f>
        <v>#VALUE!</v>
      </c>
      <c r="I447" s="13"/>
      <c r="L447" s="47"/>
      <c r="P447" s="47"/>
      <c r="T447" s="47"/>
    </row>
    <row r="448" spans="5:20">
      <c r="E448" t="e" vm="2">
        <f>[1]!genNormal($F$9,$F$10)</f>
        <v>#VALUE!</v>
      </c>
      <c r="F448" t="e" vm="1">
        <f t="shared" si="26"/>
        <v>#VALUE!</v>
      </c>
      <c r="G448" t="e" vm="2">
        <f>[1]!GenLognormal($G$9,$G$10)</f>
        <v>#VALUE!</v>
      </c>
      <c r="I448" s="13"/>
      <c r="L448" s="47"/>
      <c r="P448" s="47"/>
      <c r="T448" s="47"/>
    </row>
    <row r="449" spans="5:20">
      <c r="E449" t="e" vm="2">
        <f>[1]!genNormal($F$9,$F$10)</f>
        <v>#VALUE!</v>
      </c>
      <c r="F449" t="e" vm="1">
        <f t="shared" si="26"/>
        <v>#VALUE!</v>
      </c>
      <c r="G449" t="e" vm="2">
        <f>[1]!GenLognormal($G$9,$G$10)</f>
        <v>#VALUE!</v>
      </c>
      <c r="I449" s="13"/>
      <c r="L449" s="47"/>
      <c r="P449" s="47"/>
      <c r="T449" s="47"/>
    </row>
    <row r="450" spans="5:20">
      <c r="E450" t="e" vm="2">
        <f>[1]!genNormal($F$9,$F$10)</f>
        <v>#VALUE!</v>
      </c>
      <c r="F450" t="e" vm="1">
        <f t="shared" si="26"/>
        <v>#VALUE!</v>
      </c>
      <c r="G450" t="e" vm="2">
        <f>[1]!GenLognormal($G$9,$G$10)</f>
        <v>#VALUE!</v>
      </c>
      <c r="I450" s="13"/>
      <c r="L450" s="47"/>
      <c r="P450" s="47"/>
      <c r="T450" s="47"/>
    </row>
    <row r="451" spans="5:20">
      <c r="E451" t="e" vm="2">
        <f>[1]!genNormal($F$9,$F$10)</f>
        <v>#VALUE!</v>
      </c>
      <c r="F451" t="e" vm="1">
        <f t="shared" si="26"/>
        <v>#VALUE!</v>
      </c>
      <c r="G451" t="e" vm="2">
        <f>[1]!GenLognormal($G$9,$G$10)</f>
        <v>#VALUE!</v>
      </c>
      <c r="I451" s="13"/>
      <c r="L451" s="47"/>
      <c r="P451" s="47"/>
      <c r="T451" s="47"/>
    </row>
    <row r="452" spans="5:20">
      <c r="E452" t="e" vm="2">
        <f>[1]!genNormal($F$9,$F$10)</f>
        <v>#VALUE!</v>
      </c>
      <c r="F452" t="e" vm="1">
        <f t="shared" si="26"/>
        <v>#VALUE!</v>
      </c>
      <c r="G452" t="e" vm="2">
        <f>[1]!GenLognormal($G$9,$G$10)</f>
        <v>#VALUE!</v>
      </c>
      <c r="I452" s="13"/>
      <c r="L452" s="47"/>
      <c r="P452" s="47"/>
      <c r="T452" s="47"/>
    </row>
    <row r="453" spans="5:20">
      <c r="E453" t="e" vm="2">
        <f>[1]!genNormal($F$9,$F$10)</f>
        <v>#VALUE!</v>
      </c>
      <c r="F453" t="e" vm="1">
        <f t="shared" si="26"/>
        <v>#VALUE!</v>
      </c>
      <c r="G453" t="e" vm="2">
        <f>[1]!GenLognormal($G$9,$G$10)</f>
        <v>#VALUE!</v>
      </c>
      <c r="I453" s="13"/>
      <c r="L453" s="47"/>
      <c r="P453" s="47"/>
      <c r="T453" s="47"/>
    </row>
    <row r="454" spans="5:20">
      <c r="E454" t="e" vm="2">
        <f>[1]!genNormal($F$9,$F$10)</f>
        <v>#VALUE!</v>
      </c>
      <c r="F454" t="e" vm="1">
        <f t="shared" si="26"/>
        <v>#VALUE!</v>
      </c>
      <c r="G454" t="e" vm="2">
        <f>[1]!GenLognormal($G$9,$G$10)</f>
        <v>#VALUE!</v>
      </c>
      <c r="I454" s="13"/>
      <c r="L454" s="47"/>
      <c r="P454" s="47"/>
      <c r="T454" s="47"/>
    </row>
    <row r="455" spans="5:20">
      <c r="E455" t="e" vm="2">
        <f>[1]!genNormal($F$9,$F$10)</f>
        <v>#VALUE!</v>
      </c>
      <c r="F455" t="e" vm="1">
        <f t="shared" si="26"/>
        <v>#VALUE!</v>
      </c>
      <c r="G455" t="e" vm="2">
        <f>[1]!GenLognormal($G$9,$G$10)</f>
        <v>#VALUE!</v>
      </c>
      <c r="I455" s="13"/>
      <c r="L455" s="47"/>
      <c r="P455" s="47"/>
      <c r="T455" s="47"/>
    </row>
    <row r="456" spans="5:20">
      <c r="E456" t="e" vm="2">
        <f>[1]!genNormal($F$9,$F$10)</f>
        <v>#VALUE!</v>
      </c>
      <c r="F456" t="e" vm="1">
        <f t="shared" si="26"/>
        <v>#VALUE!</v>
      </c>
      <c r="G456" t="e" vm="2">
        <f>[1]!GenLognormal($G$9,$G$10)</f>
        <v>#VALUE!</v>
      </c>
      <c r="I456" s="13"/>
      <c r="L456" s="47"/>
      <c r="P456" s="47"/>
      <c r="T456" s="47"/>
    </row>
    <row r="457" spans="5:20">
      <c r="E457" t="e" vm="2">
        <f>[1]!genNormal($F$9,$F$10)</f>
        <v>#VALUE!</v>
      </c>
      <c r="F457" t="e" vm="1">
        <f t="shared" si="26"/>
        <v>#VALUE!</v>
      </c>
      <c r="G457" t="e" vm="2">
        <f>[1]!GenLognormal($G$9,$G$10)</f>
        <v>#VALUE!</v>
      </c>
      <c r="I457" s="13"/>
      <c r="L457" s="47"/>
      <c r="P457" s="47"/>
      <c r="T457" s="47"/>
    </row>
    <row r="458" spans="5:20">
      <c r="E458" t="e" vm="2">
        <f>[1]!genNormal($F$9,$F$10)</f>
        <v>#VALUE!</v>
      </c>
      <c r="F458" t="e" vm="1">
        <f t="shared" si="26"/>
        <v>#VALUE!</v>
      </c>
      <c r="G458" t="e" vm="2">
        <f>[1]!GenLognormal($G$9,$G$10)</f>
        <v>#VALUE!</v>
      </c>
      <c r="I458" s="13"/>
      <c r="L458" s="47"/>
      <c r="P458" s="47"/>
      <c r="T458" s="47"/>
    </row>
    <row r="459" spans="5:20">
      <c r="E459" t="e" vm="2">
        <f>[1]!genNormal($F$9,$F$10)</f>
        <v>#VALUE!</v>
      </c>
      <c r="F459" t="e" vm="1">
        <f t="shared" si="26"/>
        <v>#VALUE!</v>
      </c>
      <c r="G459" t="e" vm="2">
        <f>[1]!GenLognormal($G$9,$G$10)</f>
        <v>#VALUE!</v>
      </c>
      <c r="I459" s="13"/>
      <c r="L459" s="47"/>
      <c r="P459" s="47"/>
      <c r="T459" s="47"/>
    </row>
    <row r="460" spans="5:20">
      <c r="E460" t="e" vm="2">
        <f>[1]!genNormal($F$9,$F$10)</f>
        <v>#VALUE!</v>
      </c>
      <c r="F460" t="e" vm="1">
        <f t="shared" ref="F460:F471" si="27">IF(E460&gt;36,E460,36)</f>
        <v>#VALUE!</v>
      </c>
      <c r="G460" t="e" vm="2">
        <f>[1]!GenLognormal($G$9,$G$10)</f>
        <v>#VALUE!</v>
      </c>
      <c r="I460" s="13"/>
      <c r="L460" s="47"/>
      <c r="P460" s="47"/>
      <c r="T460" s="47"/>
    </row>
    <row r="461" spans="5:20">
      <c r="E461" t="e" vm="2">
        <f>[1]!genNormal($F$9,$F$10)</f>
        <v>#VALUE!</v>
      </c>
      <c r="F461" t="e" vm="1">
        <f t="shared" si="27"/>
        <v>#VALUE!</v>
      </c>
      <c r="G461" t="e" vm="2">
        <f>[1]!GenLognormal($G$9,$G$10)</f>
        <v>#VALUE!</v>
      </c>
      <c r="I461" s="13"/>
      <c r="L461" s="47"/>
      <c r="P461" s="47"/>
      <c r="T461" s="47"/>
    </row>
    <row r="462" spans="5:20">
      <c r="E462" t="e" vm="2">
        <f>[1]!genNormal($F$9,$F$10)</f>
        <v>#VALUE!</v>
      </c>
      <c r="F462" t="e" vm="1">
        <f t="shared" si="27"/>
        <v>#VALUE!</v>
      </c>
      <c r="G462" t="e" vm="2">
        <f>[1]!GenLognormal($G$9,$G$10)</f>
        <v>#VALUE!</v>
      </c>
      <c r="I462" s="13"/>
      <c r="L462" s="47"/>
      <c r="P462" s="47"/>
      <c r="T462" s="47"/>
    </row>
    <row r="463" spans="5:20">
      <c r="E463" t="e" vm="2">
        <f>[1]!genNormal($F$9,$F$10)</f>
        <v>#VALUE!</v>
      </c>
      <c r="F463" t="e" vm="1">
        <f t="shared" si="27"/>
        <v>#VALUE!</v>
      </c>
      <c r="G463" t="e" vm="2">
        <f>[1]!GenLognormal($G$9,$G$10)</f>
        <v>#VALUE!</v>
      </c>
      <c r="I463" s="13"/>
      <c r="L463" s="47"/>
      <c r="P463" s="47"/>
      <c r="T463" s="47"/>
    </row>
    <row r="464" spans="5:20">
      <c r="E464" t="e" vm="2">
        <f>[1]!genNormal($F$9,$F$10)</f>
        <v>#VALUE!</v>
      </c>
      <c r="F464" t="e" vm="1">
        <f t="shared" si="27"/>
        <v>#VALUE!</v>
      </c>
      <c r="G464" t="e" vm="2">
        <f>[1]!GenLognormal($G$9,$G$10)</f>
        <v>#VALUE!</v>
      </c>
      <c r="I464" s="13"/>
      <c r="L464" s="47"/>
      <c r="P464" s="47"/>
      <c r="T464" s="47"/>
    </row>
    <row r="465" spans="5:20">
      <c r="E465" t="e" vm="2">
        <f>[1]!genNormal($F$9,$F$10)</f>
        <v>#VALUE!</v>
      </c>
      <c r="F465" t="e" vm="1">
        <f t="shared" si="27"/>
        <v>#VALUE!</v>
      </c>
      <c r="G465" t="e" vm="2">
        <f>[1]!GenLognormal($G$9,$G$10)</f>
        <v>#VALUE!</v>
      </c>
      <c r="I465" s="13"/>
      <c r="L465" s="47"/>
      <c r="P465" s="47"/>
      <c r="T465" s="47"/>
    </row>
    <row r="466" spans="5:20">
      <c r="E466" t="e" vm="2">
        <f>[1]!genNormal($F$9,$F$10)</f>
        <v>#VALUE!</v>
      </c>
      <c r="F466" t="e" vm="1">
        <f t="shared" si="27"/>
        <v>#VALUE!</v>
      </c>
      <c r="G466" t="e" vm="2">
        <f>[1]!GenLognormal($G$9,$G$10)</f>
        <v>#VALUE!</v>
      </c>
      <c r="I466" s="13"/>
      <c r="L466" s="47"/>
      <c r="P466" s="47"/>
      <c r="T466" s="47"/>
    </row>
    <row r="467" spans="5:20">
      <c r="E467" t="e" vm="2">
        <f>[1]!genNormal($F$9,$F$10)</f>
        <v>#VALUE!</v>
      </c>
      <c r="F467" t="e" vm="1">
        <f t="shared" si="27"/>
        <v>#VALUE!</v>
      </c>
      <c r="G467" t="e" vm="2">
        <f>[1]!GenLognormal($G$9,$G$10)</f>
        <v>#VALUE!</v>
      </c>
      <c r="I467" s="13"/>
      <c r="L467" s="47"/>
      <c r="P467" s="47"/>
      <c r="T467" s="47"/>
    </row>
    <row r="468" spans="5:20">
      <c r="E468" t="e" vm="2">
        <f>[1]!genNormal($F$9,$F$10)</f>
        <v>#VALUE!</v>
      </c>
      <c r="F468" t="e" vm="1">
        <f t="shared" si="27"/>
        <v>#VALUE!</v>
      </c>
      <c r="G468" t="e" vm="2">
        <f>[1]!GenLognormal($G$9,$G$10)</f>
        <v>#VALUE!</v>
      </c>
      <c r="I468" s="13"/>
      <c r="L468" s="47"/>
      <c r="P468" s="47"/>
      <c r="T468" s="47"/>
    </row>
    <row r="469" spans="5:20">
      <c r="E469" t="e" vm="2">
        <f>[1]!genNormal($F$9,$F$10)</f>
        <v>#VALUE!</v>
      </c>
      <c r="F469" t="e" vm="1">
        <f t="shared" si="27"/>
        <v>#VALUE!</v>
      </c>
      <c r="G469" t="e" vm="2">
        <f>[1]!GenLognormal($G$9,$G$10)</f>
        <v>#VALUE!</v>
      </c>
      <c r="I469" s="13"/>
      <c r="L469" s="47"/>
      <c r="P469" s="47"/>
      <c r="T469" s="47"/>
    </row>
    <row r="470" spans="5:20">
      <c r="E470" t="e" vm="2">
        <f>[1]!genNormal($F$9,$F$10)</f>
        <v>#VALUE!</v>
      </c>
      <c r="F470" t="e" vm="1">
        <f t="shared" si="27"/>
        <v>#VALUE!</v>
      </c>
      <c r="G470" t="e" vm="2">
        <f>[1]!GenLognormal($G$9,$G$10)</f>
        <v>#VALUE!</v>
      </c>
      <c r="I470" s="13"/>
      <c r="L470" s="47"/>
      <c r="P470" s="47"/>
      <c r="T470" s="47"/>
    </row>
    <row r="471" spans="5:20">
      <c r="E471" t="e" vm="2">
        <f>[1]!genNormal($F$9,$F$10)</f>
        <v>#VALUE!</v>
      </c>
      <c r="F471" t="e" vm="1">
        <f t="shared" si="27"/>
        <v>#VALUE!</v>
      </c>
      <c r="G471" t="e" vm="2">
        <f>[1]!GenLognormal($G$9,$G$10)</f>
        <v>#VALUE!</v>
      </c>
      <c r="I471" s="13"/>
      <c r="L471" s="47"/>
      <c r="P471" s="47"/>
      <c r="T471" s="47"/>
    </row>
    <row r="472" spans="5:20">
      <c r="I472" s="13"/>
      <c r="L472" s="47"/>
      <c r="P472" s="47"/>
      <c r="T472" s="47"/>
    </row>
    <row r="473" spans="5:20">
      <c r="I473" s="13"/>
      <c r="L473" s="47"/>
      <c r="P473" s="47"/>
      <c r="T473" s="47"/>
    </row>
    <row r="474" spans="5:20">
      <c r="I474" s="13"/>
      <c r="L474" s="47"/>
      <c r="P474" s="47"/>
      <c r="T474" s="47"/>
    </row>
    <row r="475" spans="5:20">
      <c r="I475" s="13"/>
      <c r="L475" s="47"/>
      <c r="P475" s="47"/>
      <c r="T475" s="47"/>
    </row>
    <row r="476" spans="5:20">
      <c r="I476" s="13"/>
      <c r="L476" s="47"/>
      <c r="P476" s="47"/>
      <c r="T476" s="47"/>
    </row>
    <row r="477" spans="5:20">
      <c r="I477" s="13"/>
      <c r="L477" s="47"/>
      <c r="P477" s="47"/>
      <c r="T477" s="47"/>
    </row>
    <row r="478" spans="5:20">
      <c r="I478" s="13"/>
      <c r="L478" s="47"/>
      <c r="P478" s="47"/>
      <c r="T478" s="47"/>
    </row>
    <row r="479" spans="5:20">
      <c r="I479" s="13"/>
      <c r="L479" s="47"/>
      <c r="P479" s="47"/>
      <c r="T479" s="47"/>
    </row>
    <row r="480" spans="5:20">
      <c r="I480" s="13"/>
      <c r="L480" s="47"/>
      <c r="P480" s="47"/>
      <c r="T480" s="47"/>
    </row>
    <row r="481" spans="9:20">
      <c r="I481" s="13"/>
      <c r="L481" s="47"/>
      <c r="P481" s="47"/>
      <c r="T481" s="47"/>
    </row>
    <row r="482" spans="9:20">
      <c r="I482" s="13"/>
      <c r="L482" s="47"/>
      <c r="P482" s="47"/>
      <c r="T482" s="47"/>
    </row>
    <row r="483" spans="9:20">
      <c r="I483" s="13"/>
      <c r="L483" s="47"/>
      <c r="P483" s="47"/>
      <c r="T483" s="47"/>
    </row>
    <row r="484" spans="9:20">
      <c r="I484" s="13"/>
      <c r="L484" s="47"/>
      <c r="P484" s="47"/>
      <c r="T484" s="47"/>
    </row>
    <row r="485" spans="9:20">
      <c r="I485" s="13"/>
      <c r="L485" s="47"/>
      <c r="P485" s="47"/>
      <c r="T485" s="47"/>
    </row>
    <row r="486" spans="9:20">
      <c r="I486" s="13"/>
      <c r="L486" s="47"/>
      <c r="P486" s="47"/>
      <c r="T486" s="47"/>
    </row>
    <row r="487" spans="9:20">
      <c r="I487" s="13"/>
      <c r="L487" s="47"/>
      <c r="P487" s="47"/>
      <c r="T487" s="47"/>
    </row>
    <row r="488" spans="9:20">
      <c r="I488" s="13"/>
      <c r="L488" s="47"/>
      <c r="P488" s="47"/>
      <c r="T488" s="47"/>
    </row>
    <row r="489" spans="9:20">
      <c r="I489" s="13"/>
      <c r="L489" s="47"/>
      <c r="P489" s="47"/>
      <c r="T489" s="47"/>
    </row>
    <row r="490" spans="9:20">
      <c r="I490" s="13"/>
      <c r="L490" s="47"/>
      <c r="P490" s="47"/>
      <c r="T490" s="47"/>
    </row>
    <row r="491" spans="9:20">
      <c r="I491" s="13"/>
      <c r="L491" s="47"/>
      <c r="P491" s="47"/>
      <c r="T491" s="47"/>
    </row>
    <row r="492" spans="9:20">
      <c r="I492" s="13"/>
      <c r="L492" s="47"/>
      <c r="P492" s="47"/>
      <c r="T492" s="47"/>
    </row>
    <row r="493" spans="9:20">
      <c r="I493" s="13"/>
      <c r="L493" s="47"/>
      <c r="P493" s="47"/>
      <c r="T493" s="47"/>
    </row>
    <row r="494" spans="9:20">
      <c r="I494" s="13"/>
      <c r="L494" s="47"/>
      <c r="P494" s="47"/>
      <c r="T494" s="47"/>
    </row>
    <row r="495" spans="9:20">
      <c r="I495" s="13"/>
      <c r="L495" s="47"/>
      <c r="P495" s="47"/>
      <c r="T495" s="47"/>
    </row>
    <row r="496" spans="9:20">
      <c r="I496" s="13"/>
      <c r="L496" s="47"/>
      <c r="P496" s="47"/>
      <c r="T496" s="47"/>
    </row>
    <row r="497" spans="9:20">
      <c r="I497" s="13"/>
      <c r="L497" s="47"/>
      <c r="P497" s="47"/>
      <c r="T497" s="47"/>
    </row>
    <row r="498" spans="9:20">
      <c r="I498" s="13"/>
      <c r="L498" s="47"/>
      <c r="P498" s="47"/>
      <c r="T498" s="47"/>
    </row>
    <row r="499" spans="9:20">
      <c r="I499" s="13"/>
      <c r="L499" s="47"/>
      <c r="P499" s="47"/>
      <c r="T499" s="47"/>
    </row>
    <row r="500" spans="9:20">
      <c r="I500" s="13"/>
      <c r="L500" s="47"/>
      <c r="P500" s="47"/>
      <c r="T500" s="47"/>
    </row>
    <row r="501" spans="9:20">
      <c r="I501" s="13"/>
      <c r="L501" s="47"/>
      <c r="P501" s="47"/>
      <c r="T501" s="47"/>
    </row>
    <row r="502" spans="9:20">
      <c r="I502" s="13"/>
      <c r="L502" s="47"/>
      <c r="P502" s="47"/>
      <c r="T502" s="47"/>
    </row>
    <row r="503" spans="9:20">
      <c r="I503" s="13"/>
      <c r="L503" s="47"/>
      <c r="P503" s="47"/>
      <c r="T503" s="47"/>
    </row>
    <row r="504" spans="9:20">
      <c r="I504" s="13"/>
      <c r="L504" s="47"/>
      <c r="P504" s="47"/>
      <c r="T504" s="47"/>
    </row>
    <row r="505" spans="9:20">
      <c r="I505" s="13"/>
      <c r="L505" s="47"/>
      <c r="P505" s="47"/>
      <c r="T505" s="47"/>
    </row>
    <row r="506" spans="9:20">
      <c r="I506" s="13"/>
      <c r="L506" s="47"/>
      <c r="P506" s="47"/>
      <c r="T506" s="47"/>
    </row>
    <row r="507" spans="9:20">
      <c r="I507" s="13"/>
      <c r="L507" s="47"/>
      <c r="P507" s="47"/>
      <c r="T507" s="47"/>
    </row>
    <row r="508" spans="9:20">
      <c r="I508" s="13"/>
      <c r="L508" s="47"/>
      <c r="P508" s="47"/>
      <c r="T508" s="47"/>
    </row>
    <row r="509" spans="9:20">
      <c r="I509" s="13"/>
      <c r="L509" s="47"/>
      <c r="P509" s="47"/>
      <c r="T509" s="47"/>
    </row>
    <row r="510" spans="9:20">
      <c r="I510" s="13"/>
      <c r="L510" s="47"/>
      <c r="P510" s="47"/>
      <c r="T510" s="47"/>
    </row>
    <row r="511" spans="9:20">
      <c r="I511" s="13"/>
      <c r="L511" s="47"/>
      <c r="P511" s="47"/>
      <c r="T511" s="47"/>
    </row>
    <row r="512" spans="9:20">
      <c r="I512" s="13"/>
      <c r="L512" s="47"/>
      <c r="P512" s="47"/>
      <c r="T512" s="47"/>
    </row>
    <row r="513" spans="9:20">
      <c r="I513" s="13"/>
      <c r="L513" s="47"/>
      <c r="P513" s="47"/>
      <c r="T513" s="47"/>
    </row>
    <row r="514" spans="9:20">
      <c r="I514" s="13"/>
      <c r="L514" s="47"/>
      <c r="P514" s="47"/>
      <c r="T514" s="47"/>
    </row>
    <row r="515" spans="9:20">
      <c r="I515" s="13"/>
      <c r="L515" s="47"/>
      <c r="P515" s="47"/>
      <c r="T515" s="47"/>
    </row>
    <row r="516" spans="9:20">
      <c r="I516" s="13"/>
      <c r="L516" s="47"/>
      <c r="P516" s="47"/>
      <c r="T516" s="47"/>
    </row>
    <row r="517" spans="9:20">
      <c r="I517" s="13"/>
      <c r="L517" s="47"/>
      <c r="P517" s="47"/>
      <c r="T517" s="47"/>
    </row>
    <row r="518" spans="9:20">
      <c r="I518" s="13"/>
      <c r="L518" s="47"/>
      <c r="P518" s="47"/>
      <c r="T518" s="47"/>
    </row>
    <row r="519" spans="9:20">
      <c r="I519" s="13"/>
      <c r="L519" s="47"/>
      <c r="P519" s="47"/>
      <c r="T519" s="47"/>
    </row>
    <row r="520" spans="9:20">
      <c r="I520" s="13"/>
      <c r="L520" s="47"/>
      <c r="P520" s="47"/>
      <c r="T520" s="47"/>
    </row>
    <row r="521" spans="9:20">
      <c r="I521" s="13"/>
      <c r="L521" s="47"/>
      <c r="P521" s="47"/>
      <c r="T521" s="47"/>
    </row>
    <row r="522" spans="9:20">
      <c r="I522" s="13"/>
      <c r="L522" s="47"/>
      <c r="P522" s="47"/>
      <c r="T522" s="47"/>
    </row>
    <row r="523" spans="9:20">
      <c r="I523" s="13"/>
      <c r="L523" s="47"/>
      <c r="P523" s="47"/>
      <c r="T523" s="47"/>
    </row>
    <row r="524" spans="9:20">
      <c r="I524" s="13"/>
      <c r="L524" s="47"/>
      <c r="P524" s="47"/>
      <c r="T524" s="47"/>
    </row>
    <row r="525" spans="9:20">
      <c r="I525" s="13"/>
      <c r="L525" s="47"/>
      <c r="P525" s="47"/>
      <c r="T525" s="47"/>
    </row>
    <row r="526" spans="9:20">
      <c r="I526" s="13"/>
      <c r="L526" s="47"/>
      <c r="P526" s="47"/>
      <c r="T526" s="47"/>
    </row>
    <row r="527" spans="9:20">
      <c r="I527" s="13"/>
      <c r="L527" s="47"/>
      <c r="P527" s="47"/>
      <c r="T527" s="47"/>
    </row>
    <row r="528" spans="9:20">
      <c r="I528" s="13"/>
      <c r="L528" s="47"/>
      <c r="P528" s="47"/>
      <c r="T528" s="47"/>
    </row>
    <row r="529" spans="9:20">
      <c r="I529" s="13"/>
      <c r="L529" s="47"/>
      <c r="P529" s="47"/>
      <c r="T529" s="47"/>
    </row>
    <row r="530" spans="9:20">
      <c r="I530" s="13"/>
      <c r="L530" s="47"/>
      <c r="P530" s="47"/>
      <c r="T530" s="47"/>
    </row>
    <row r="531" spans="9:20">
      <c r="I531" s="13"/>
      <c r="L531" s="47"/>
      <c r="P531" s="47"/>
      <c r="T531" s="47"/>
    </row>
    <row r="532" spans="9:20">
      <c r="I532" s="13"/>
      <c r="L532" s="47"/>
      <c r="P532" s="47"/>
      <c r="T532" s="47"/>
    </row>
    <row r="533" spans="9:20">
      <c r="I533" s="13"/>
      <c r="L533" s="47"/>
      <c r="P533" s="47"/>
      <c r="T533" s="47"/>
    </row>
    <row r="534" spans="9:20">
      <c r="I534" s="13"/>
      <c r="L534" s="47"/>
      <c r="P534" s="47"/>
      <c r="T534" s="47"/>
    </row>
    <row r="535" spans="9:20">
      <c r="I535" s="13"/>
      <c r="L535" s="47"/>
      <c r="P535" s="47"/>
      <c r="T535" s="47"/>
    </row>
    <row r="536" spans="9:20">
      <c r="I536" s="13"/>
      <c r="L536" s="47"/>
      <c r="P536" s="47"/>
      <c r="T536" s="47"/>
    </row>
    <row r="537" spans="9:20">
      <c r="I537" s="13"/>
      <c r="L537" s="47"/>
      <c r="P537" s="47"/>
      <c r="T537" s="47"/>
    </row>
    <row r="538" spans="9:20">
      <c r="I538" s="13"/>
      <c r="L538" s="47"/>
      <c r="P538" s="47"/>
      <c r="T538" s="47"/>
    </row>
    <row r="539" spans="9:20">
      <c r="I539" s="13"/>
      <c r="L539" s="47"/>
      <c r="P539" s="47"/>
      <c r="T539" s="47"/>
    </row>
    <row r="540" spans="9:20">
      <c r="I540" s="13"/>
      <c r="L540" s="47"/>
      <c r="P540" s="47"/>
      <c r="T540" s="47"/>
    </row>
    <row r="541" spans="9:20">
      <c r="I541" s="13"/>
      <c r="L541" s="47"/>
      <c r="P541" s="47"/>
      <c r="T541" s="47"/>
    </row>
    <row r="542" spans="9:20">
      <c r="I542" s="13"/>
      <c r="L542" s="47"/>
      <c r="P542" s="47"/>
      <c r="T542" s="47"/>
    </row>
    <row r="543" spans="9:20">
      <c r="I543" s="13"/>
      <c r="L543" s="47"/>
      <c r="P543" s="47"/>
      <c r="T543" s="47"/>
    </row>
    <row r="544" spans="9:20">
      <c r="I544" s="13"/>
      <c r="L544" s="47"/>
      <c r="P544" s="47"/>
      <c r="T544" s="47"/>
    </row>
    <row r="545" spans="9:20">
      <c r="I545" s="13"/>
      <c r="L545" s="47"/>
      <c r="P545" s="47"/>
      <c r="T545" s="47"/>
    </row>
    <row r="546" spans="9:20">
      <c r="I546" s="13"/>
      <c r="L546" s="47"/>
      <c r="P546" s="47"/>
      <c r="T546" s="47"/>
    </row>
    <row r="547" spans="9:20">
      <c r="I547" s="13"/>
      <c r="L547" s="47"/>
      <c r="P547" s="47"/>
      <c r="T547" s="47"/>
    </row>
    <row r="548" spans="9:20">
      <c r="I548" s="13"/>
      <c r="L548" s="47"/>
      <c r="P548" s="47"/>
      <c r="T548" s="47"/>
    </row>
    <row r="549" spans="9:20">
      <c r="I549" s="13"/>
      <c r="L549" s="47"/>
      <c r="P549" s="47"/>
      <c r="T549" s="47"/>
    </row>
    <row r="550" spans="9:20">
      <c r="I550" s="13"/>
      <c r="L550" s="47"/>
      <c r="P550" s="47"/>
      <c r="T550" s="47"/>
    </row>
    <row r="551" spans="9:20">
      <c r="I551" s="13"/>
      <c r="L551" s="47"/>
      <c r="P551" s="47"/>
      <c r="T551" s="47"/>
    </row>
    <row r="552" spans="9:20">
      <c r="I552" s="13"/>
      <c r="L552" s="47"/>
      <c r="P552" s="47"/>
      <c r="T552" s="47"/>
    </row>
    <row r="553" spans="9:20">
      <c r="I553" s="13"/>
      <c r="L553" s="47"/>
      <c r="P553" s="47"/>
      <c r="T553" s="47"/>
    </row>
    <row r="554" spans="9:20">
      <c r="I554" s="13"/>
      <c r="L554" s="47"/>
      <c r="P554" s="47"/>
      <c r="T554" s="47"/>
    </row>
    <row r="555" spans="9:20">
      <c r="I555" s="13"/>
      <c r="L555" s="47"/>
      <c r="P555" s="47"/>
      <c r="T555" s="47"/>
    </row>
    <row r="556" spans="9:20">
      <c r="I556" s="13"/>
      <c r="L556" s="47"/>
      <c r="P556" s="47"/>
      <c r="T556" s="47"/>
    </row>
    <row r="557" spans="9:20">
      <c r="I557" s="13"/>
      <c r="L557" s="47"/>
      <c r="P557" s="47"/>
      <c r="T557" s="47"/>
    </row>
    <row r="558" spans="9:20">
      <c r="I558" s="13"/>
      <c r="L558" s="47"/>
      <c r="P558" s="47"/>
      <c r="T558" s="47"/>
    </row>
    <row r="559" spans="9:20">
      <c r="I559" s="13"/>
      <c r="L559" s="47"/>
      <c r="P559" s="47"/>
      <c r="T559" s="47"/>
    </row>
    <row r="560" spans="9:20">
      <c r="I560" s="13"/>
      <c r="L560" s="47"/>
      <c r="P560" s="47"/>
      <c r="T560" s="47"/>
    </row>
    <row r="561" spans="9:20">
      <c r="I561" s="13"/>
      <c r="L561" s="47"/>
      <c r="P561" s="47"/>
      <c r="T561" s="47"/>
    </row>
    <row r="562" spans="9:20">
      <c r="I562" s="13"/>
      <c r="L562" s="47"/>
      <c r="P562" s="47"/>
      <c r="T562" s="47"/>
    </row>
    <row r="563" spans="9:20">
      <c r="I563" s="13"/>
      <c r="L563" s="47"/>
      <c r="P563" s="47"/>
      <c r="T563" s="47"/>
    </row>
    <row r="564" spans="9:20">
      <c r="I564" s="13"/>
      <c r="L564" s="47"/>
      <c r="P564" s="47"/>
      <c r="T564" s="47"/>
    </row>
    <row r="565" spans="9:20">
      <c r="I565" s="13"/>
      <c r="L565" s="47"/>
      <c r="P565" s="47"/>
      <c r="T565" s="47"/>
    </row>
    <row r="566" spans="9:20">
      <c r="I566" s="13"/>
      <c r="L566" s="47"/>
      <c r="P566" s="47"/>
      <c r="T566" s="47"/>
    </row>
    <row r="567" spans="9:20">
      <c r="I567" s="13"/>
      <c r="L567" s="47"/>
      <c r="P567" s="47"/>
      <c r="T567" s="47"/>
    </row>
    <row r="568" spans="9:20">
      <c r="I568" s="13"/>
      <c r="L568" s="47"/>
      <c r="P568" s="47"/>
      <c r="T568" s="47"/>
    </row>
    <row r="569" spans="9:20">
      <c r="I569" s="13"/>
      <c r="L569" s="47"/>
      <c r="P569" s="47"/>
      <c r="T569" s="47"/>
    </row>
    <row r="570" spans="9:20">
      <c r="I570" s="13"/>
      <c r="L570" s="47"/>
      <c r="P570" s="47"/>
      <c r="T570" s="47"/>
    </row>
    <row r="571" spans="9:20">
      <c r="I571" s="13"/>
      <c r="L571" s="47"/>
      <c r="P571" s="47"/>
      <c r="T571" s="47"/>
    </row>
    <row r="572" spans="9:20">
      <c r="I572" s="13"/>
      <c r="L572" s="47"/>
      <c r="P572" s="47"/>
      <c r="T572" s="47"/>
    </row>
    <row r="573" spans="9:20">
      <c r="I573" s="13"/>
      <c r="L573" s="47"/>
      <c r="P573" s="47"/>
      <c r="T573" s="47"/>
    </row>
    <row r="574" spans="9:20">
      <c r="I574" s="13"/>
      <c r="L574" s="47"/>
      <c r="P574" s="47"/>
      <c r="T574" s="47"/>
    </row>
    <row r="575" spans="9:20">
      <c r="I575" s="13"/>
      <c r="L575" s="47"/>
      <c r="P575" s="47"/>
      <c r="T575" s="47"/>
    </row>
    <row r="576" spans="9:20">
      <c r="I576" s="13"/>
      <c r="L576" s="47"/>
      <c r="P576" s="47"/>
      <c r="T576" s="47"/>
    </row>
    <row r="577" spans="9:20">
      <c r="I577" s="13"/>
      <c r="L577" s="47"/>
      <c r="P577" s="47"/>
      <c r="T577" s="47"/>
    </row>
    <row r="578" spans="9:20">
      <c r="I578" s="13"/>
      <c r="L578" s="47"/>
      <c r="P578" s="47"/>
      <c r="T578" s="47"/>
    </row>
    <row r="579" spans="9:20">
      <c r="I579" s="13"/>
      <c r="L579" s="47"/>
      <c r="P579" s="47"/>
      <c r="T579" s="47"/>
    </row>
    <row r="580" spans="9:20">
      <c r="I580" s="13"/>
      <c r="L580" s="47"/>
      <c r="P580" s="47"/>
      <c r="T580" s="47"/>
    </row>
    <row r="581" spans="9:20">
      <c r="I581" s="13"/>
      <c r="L581" s="47"/>
      <c r="P581" s="47"/>
      <c r="T581" s="47"/>
    </row>
    <row r="582" spans="9:20">
      <c r="I582" s="13"/>
      <c r="L582" s="47"/>
      <c r="P582" s="47"/>
      <c r="T582" s="47"/>
    </row>
    <row r="583" spans="9:20">
      <c r="I583" s="13"/>
      <c r="L583" s="47"/>
      <c r="P583" s="47"/>
      <c r="T583" s="47"/>
    </row>
    <row r="584" spans="9:20">
      <c r="I584" s="13"/>
      <c r="L584" s="47"/>
      <c r="P584" s="47"/>
      <c r="T584" s="47"/>
    </row>
    <row r="585" spans="9:20">
      <c r="I585" s="13"/>
      <c r="L585" s="47"/>
      <c r="P585" s="47"/>
      <c r="T585" s="47"/>
    </row>
    <row r="586" spans="9:20">
      <c r="I586" s="13"/>
      <c r="L586" s="47"/>
      <c r="P586" s="47"/>
      <c r="T586" s="47"/>
    </row>
    <row r="587" spans="9:20">
      <c r="I587" s="13"/>
      <c r="L587" s="47"/>
      <c r="P587" s="47"/>
      <c r="T587" s="47"/>
    </row>
    <row r="588" spans="9:20">
      <c r="I588" s="13"/>
      <c r="L588" s="47"/>
      <c r="P588" s="47"/>
      <c r="T588" s="47"/>
    </row>
    <row r="589" spans="9:20">
      <c r="I589" s="13"/>
      <c r="L589" s="47"/>
      <c r="P589" s="47"/>
      <c r="T589" s="47"/>
    </row>
    <row r="590" spans="9:20">
      <c r="I590" s="13"/>
      <c r="L590" s="47"/>
      <c r="P590" s="47"/>
      <c r="T590" s="47"/>
    </row>
    <row r="591" spans="9:20">
      <c r="I591" s="13"/>
      <c r="L591" s="47"/>
      <c r="P591" s="47"/>
      <c r="T591" s="47"/>
    </row>
    <row r="592" spans="9:20">
      <c r="I592" s="13"/>
      <c r="L592" s="47"/>
      <c r="P592" s="47"/>
      <c r="T592" s="47"/>
    </row>
    <row r="593" spans="9:20">
      <c r="I593" s="13"/>
      <c r="L593" s="47"/>
      <c r="P593" s="47"/>
      <c r="T593" s="47"/>
    </row>
    <row r="594" spans="9:20">
      <c r="I594" s="13"/>
      <c r="L594" s="47"/>
      <c r="P594" s="47"/>
      <c r="T594" s="47"/>
    </row>
    <row r="595" spans="9:20">
      <c r="I595" s="13"/>
      <c r="L595" s="47"/>
      <c r="P595" s="47"/>
      <c r="T595" s="47"/>
    </row>
    <row r="596" spans="9:20">
      <c r="I596" s="13"/>
      <c r="L596" s="47"/>
      <c r="P596" s="47"/>
      <c r="T596" s="47"/>
    </row>
    <row r="597" spans="9:20">
      <c r="I597" s="13"/>
      <c r="L597" s="47"/>
      <c r="P597" s="47"/>
      <c r="T597" s="47"/>
    </row>
    <row r="598" spans="9:20">
      <c r="I598" s="13"/>
      <c r="L598" s="47"/>
      <c r="P598" s="47"/>
      <c r="T598" s="47"/>
    </row>
    <row r="599" spans="9:20">
      <c r="I599" s="13"/>
      <c r="L599" s="47"/>
      <c r="P599" s="47"/>
      <c r="T599" s="47"/>
    </row>
    <row r="600" spans="9:20">
      <c r="I600" s="13"/>
      <c r="L600" s="47"/>
      <c r="P600" s="47"/>
      <c r="T600" s="47"/>
    </row>
    <row r="601" spans="9:20">
      <c r="I601" s="13"/>
      <c r="L601" s="47"/>
      <c r="P601" s="47"/>
      <c r="T601" s="47"/>
    </row>
    <row r="602" spans="9:20">
      <c r="I602" s="13"/>
      <c r="L602" s="47"/>
      <c r="P602" s="47"/>
      <c r="T602" s="47"/>
    </row>
    <row r="603" spans="9:20">
      <c r="I603" s="13"/>
      <c r="L603" s="47"/>
      <c r="P603" s="47"/>
      <c r="T603" s="47"/>
    </row>
    <row r="604" spans="9:20">
      <c r="I604" s="13"/>
      <c r="L604" s="47"/>
      <c r="P604" s="47"/>
      <c r="T604" s="47"/>
    </row>
    <row r="605" spans="9:20">
      <c r="I605" s="13"/>
      <c r="L605" s="47"/>
      <c r="P605" s="47"/>
      <c r="T605" s="47"/>
    </row>
    <row r="606" spans="9:20">
      <c r="I606" s="13"/>
      <c r="L606" s="47"/>
      <c r="P606" s="47"/>
      <c r="T606" s="47"/>
    </row>
    <row r="607" spans="9:20">
      <c r="I607" s="13"/>
      <c r="L607" s="47"/>
      <c r="P607" s="47"/>
      <c r="T607" s="47"/>
    </row>
    <row r="608" spans="9:20">
      <c r="I608" s="13"/>
      <c r="L608" s="47"/>
      <c r="P608" s="47"/>
      <c r="T608" s="47"/>
    </row>
    <row r="609" spans="9:20">
      <c r="I609" s="13"/>
      <c r="L609" s="47"/>
      <c r="P609" s="47"/>
      <c r="T609" s="47"/>
    </row>
    <row r="610" spans="9:20">
      <c r="I610" s="13"/>
      <c r="L610" s="47"/>
      <c r="P610" s="47"/>
      <c r="T610" s="47"/>
    </row>
    <row r="611" spans="9:20">
      <c r="I611" s="13"/>
      <c r="L611" s="47"/>
      <c r="P611" s="47"/>
      <c r="T611" s="47"/>
    </row>
    <row r="612" spans="9:20">
      <c r="I612" s="13"/>
      <c r="L612" s="47"/>
      <c r="P612" s="47"/>
      <c r="T612" s="47"/>
    </row>
    <row r="613" spans="9:20">
      <c r="I613" s="13"/>
      <c r="L613" s="47"/>
      <c r="P613" s="47"/>
      <c r="T613" s="47"/>
    </row>
    <row r="614" spans="9:20">
      <c r="I614" s="13"/>
      <c r="L614" s="47"/>
      <c r="P614" s="47"/>
      <c r="T614" s="47"/>
    </row>
    <row r="615" spans="9:20">
      <c r="I615" s="13"/>
      <c r="L615" s="47"/>
      <c r="P615" s="47"/>
      <c r="T615" s="47"/>
    </row>
    <row r="616" spans="9:20">
      <c r="I616" s="13"/>
      <c r="L616" s="47"/>
      <c r="P616" s="47"/>
      <c r="T616" s="47"/>
    </row>
    <row r="617" spans="9:20">
      <c r="I617" s="13"/>
      <c r="L617" s="47"/>
      <c r="P617" s="47"/>
      <c r="T617" s="47"/>
    </row>
    <row r="618" spans="9:20">
      <c r="I618" s="13"/>
      <c r="L618" s="47"/>
      <c r="P618" s="47"/>
      <c r="T618" s="47"/>
    </row>
    <row r="619" spans="9:20">
      <c r="I619" s="13"/>
      <c r="L619" s="47"/>
      <c r="P619" s="47"/>
      <c r="T619" s="47"/>
    </row>
    <row r="620" spans="9:20">
      <c r="I620" s="13"/>
      <c r="L620" s="47"/>
      <c r="P620" s="47"/>
      <c r="T620" s="47"/>
    </row>
    <row r="621" spans="9:20">
      <c r="I621" s="13"/>
      <c r="L621" s="47"/>
      <c r="P621" s="47"/>
      <c r="T621" s="47"/>
    </row>
    <row r="622" spans="9:20">
      <c r="I622" s="13"/>
      <c r="L622" s="47"/>
      <c r="P622" s="47"/>
      <c r="T622" s="47"/>
    </row>
    <row r="623" spans="9:20">
      <c r="I623" s="13"/>
      <c r="L623" s="47"/>
      <c r="P623" s="47"/>
      <c r="T623" s="47"/>
    </row>
    <row r="624" spans="9:20">
      <c r="I624" s="13"/>
      <c r="L624" s="47"/>
      <c r="P624" s="47"/>
      <c r="T624" s="47"/>
    </row>
    <row r="625" spans="9:20">
      <c r="I625" s="13"/>
      <c r="L625" s="47"/>
      <c r="P625" s="47"/>
      <c r="T625" s="47"/>
    </row>
    <row r="626" spans="9:20">
      <c r="I626" s="13"/>
      <c r="L626" s="47"/>
      <c r="P626" s="47"/>
      <c r="T626" s="47"/>
    </row>
    <row r="627" spans="9:20">
      <c r="I627" s="13"/>
      <c r="L627" s="47"/>
      <c r="P627" s="47"/>
      <c r="T627" s="47"/>
    </row>
    <row r="628" spans="9:20">
      <c r="I628" s="13"/>
      <c r="L628" s="47"/>
      <c r="P628" s="47"/>
      <c r="T628" s="47"/>
    </row>
    <row r="629" spans="9:20">
      <c r="I629" s="13"/>
      <c r="L629" s="47"/>
      <c r="P629" s="47"/>
      <c r="T629" s="47"/>
    </row>
    <row r="630" spans="9:20">
      <c r="I630" s="13"/>
      <c r="L630" s="47"/>
      <c r="P630" s="47"/>
      <c r="T630" s="47"/>
    </row>
    <row r="631" spans="9:20">
      <c r="I631" s="13"/>
      <c r="L631" s="47"/>
      <c r="P631" s="47"/>
      <c r="T631" s="47"/>
    </row>
    <row r="632" spans="9:20">
      <c r="I632" s="13"/>
      <c r="L632" s="47"/>
      <c r="P632" s="47"/>
      <c r="T632" s="47"/>
    </row>
    <row r="633" spans="9:20">
      <c r="I633" s="13"/>
      <c r="L633" s="47"/>
      <c r="P633" s="47"/>
      <c r="T633" s="47"/>
    </row>
    <row r="634" spans="9:20">
      <c r="I634" s="13"/>
      <c r="L634" s="47"/>
      <c r="P634" s="47"/>
      <c r="T634" s="47"/>
    </row>
    <row r="635" spans="9:20">
      <c r="I635" s="13"/>
      <c r="L635" s="47"/>
      <c r="P635" s="47"/>
      <c r="T635" s="47"/>
    </row>
    <row r="636" spans="9:20">
      <c r="I636" s="13"/>
      <c r="L636" s="47"/>
      <c r="P636" s="47"/>
      <c r="T636" s="47"/>
    </row>
    <row r="637" spans="9:20">
      <c r="I637" s="13"/>
      <c r="L637" s="47"/>
      <c r="P637" s="47"/>
      <c r="T637" s="47"/>
    </row>
    <row r="638" spans="9:20">
      <c r="I638" s="13"/>
      <c r="L638" s="47"/>
      <c r="P638" s="47"/>
      <c r="T638" s="47"/>
    </row>
    <row r="639" spans="9:20">
      <c r="I639" s="13"/>
      <c r="L639" s="47"/>
      <c r="P639" s="47"/>
      <c r="T639" s="47"/>
    </row>
    <row r="640" spans="9:20">
      <c r="I640" s="13"/>
      <c r="L640" s="47"/>
      <c r="P640" s="47"/>
      <c r="T640" s="47"/>
    </row>
    <row r="641" spans="9:20">
      <c r="I641" s="13"/>
      <c r="L641" s="47"/>
      <c r="P641" s="47"/>
      <c r="T641" s="47"/>
    </row>
    <row r="642" spans="9:20">
      <c r="I642" s="13"/>
      <c r="L642" s="47"/>
      <c r="P642" s="47"/>
      <c r="T642" s="47"/>
    </row>
    <row r="643" spans="9:20">
      <c r="I643" s="13"/>
      <c r="L643" s="47"/>
      <c r="P643" s="47"/>
      <c r="T643" s="47"/>
    </row>
    <row r="644" spans="9:20">
      <c r="I644" s="13"/>
      <c r="L644" s="47"/>
      <c r="P644" s="47"/>
      <c r="T644" s="47"/>
    </row>
    <row r="645" spans="9:20">
      <c r="I645" s="13"/>
      <c r="L645" s="47"/>
      <c r="P645" s="47"/>
      <c r="T645" s="47"/>
    </row>
    <row r="646" spans="9:20">
      <c r="I646" s="13"/>
      <c r="L646" s="47"/>
      <c r="P646" s="47"/>
      <c r="T646" s="47"/>
    </row>
    <row r="647" spans="9:20">
      <c r="I647" s="13"/>
      <c r="L647" s="47"/>
      <c r="P647" s="47"/>
      <c r="T647" s="47"/>
    </row>
    <row r="648" spans="9:20">
      <c r="I648" s="13"/>
      <c r="L648" s="47"/>
      <c r="P648" s="47"/>
      <c r="T648" s="47"/>
    </row>
    <row r="649" spans="9:20">
      <c r="I649" s="13"/>
      <c r="L649" s="47"/>
      <c r="P649" s="47"/>
      <c r="T649" s="47"/>
    </row>
    <row r="650" spans="9:20">
      <c r="I650" s="13"/>
      <c r="L650" s="47"/>
      <c r="P650" s="47"/>
      <c r="T650" s="47"/>
    </row>
    <row r="651" spans="9:20">
      <c r="I651" s="13"/>
      <c r="L651" s="47"/>
      <c r="P651" s="47"/>
      <c r="T651" s="47"/>
    </row>
    <row r="652" spans="9:20">
      <c r="I652" s="13"/>
      <c r="L652" s="47"/>
      <c r="P652" s="47"/>
      <c r="T652" s="47"/>
    </row>
    <row r="653" spans="9:20">
      <c r="I653" s="13"/>
      <c r="L653" s="47"/>
      <c r="P653" s="47"/>
      <c r="T653" s="47"/>
    </row>
    <row r="654" spans="9:20">
      <c r="I654" s="13"/>
      <c r="L654" s="47"/>
      <c r="P654" s="47"/>
      <c r="T654" s="47"/>
    </row>
    <row r="655" spans="9:20">
      <c r="I655" s="13"/>
      <c r="L655" s="47"/>
      <c r="P655" s="47"/>
      <c r="T655" s="47"/>
    </row>
    <row r="656" spans="9:20">
      <c r="I656" s="13"/>
      <c r="L656" s="47"/>
      <c r="P656" s="47"/>
      <c r="T656" s="47"/>
    </row>
    <row r="657" spans="9:20">
      <c r="I657" s="13"/>
      <c r="L657" s="47"/>
      <c r="P657" s="47"/>
      <c r="T657" s="47"/>
    </row>
    <row r="658" spans="9:20">
      <c r="I658" s="13"/>
      <c r="L658" s="47"/>
      <c r="P658" s="47"/>
      <c r="T658" s="47"/>
    </row>
    <row r="659" spans="9:20">
      <c r="I659" s="13"/>
      <c r="L659" s="47"/>
      <c r="P659" s="47"/>
      <c r="T659" s="47"/>
    </row>
    <row r="660" spans="9:20">
      <c r="I660" s="13"/>
      <c r="L660" s="47"/>
      <c r="P660" s="47"/>
      <c r="T660" s="47"/>
    </row>
    <row r="661" spans="9:20">
      <c r="I661" s="13"/>
      <c r="L661" s="47"/>
      <c r="P661" s="47"/>
      <c r="T661" s="47"/>
    </row>
    <row r="662" spans="9:20">
      <c r="I662" s="13"/>
      <c r="L662" s="47"/>
      <c r="P662" s="47"/>
      <c r="T662" s="47"/>
    </row>
    <row r="663" spans="9:20">
      <c r="I663" s="13"/>
      <c r="L663" s="47"/>
      <c r="P663" s="47"/>
      <c r="T663" s="47"/>
    </row>
    <row r="664" spans="9:20">
      <c r="I664" s="13"/>
      <c r="L664" s="47"/>
      <c r="P664" s="47"/>
      <c r="T664" s="47"/>
    </row>
    <row r="665" spans="9:20">
      <c r="I665" s="13"/>
      <c r="L665" s="47"/>
      <c r="P665" s="47"/>
      <c r="T665" s="47"/>
    </row>
    <row r="666" spans="9:20">
      <c r="I666" s="13"/>
      <c r="L666" s="47"/>
      <c r="P666" s="47"/>
      <c r="T666" s="47"/>
    </row>
    <row r="667" spans="9:20">
      <c r="I667" s="13"/>
      <c r="L667" s="47"/>
      <c r="P667" s="47"/>
      <c r="T667" s="47"/>
    </row>
    <row r="668" spans="9:20">
      <c r="I668" s="13"/>
      <c r="L668" s="47"/>
      <c r="P668" s="47"/>
      <c r="T668" s="47"/>
    </row>
    <row r="669" spans="9:20">
      <c r="I669" s="13"/>
      <c r="L669" s="47"/>
      <c r="P669" s="47"/>
      <c r="T669" s="47"/>
    </row>
    <row r="670" spans="9:20">
      <c r="I670" s="13"/>
      <c r="L670" s="47"/>
      <c r="P670" s="47"/>
      <c r="T670" s="47"/>
    </row>
    <row r="671" spans="9:20">
      <c r="I671" s="13"/>
      <c r="L671" s="47"/>
      <c r="P671" s="47"/>
      <c r="T671" s="47"/>
    </row>
    <row r="672" spans="9:20">
      <c r="I672" s="13"/>
      <c r="L672" s="47"/>
      <c r="P672" s="47"/>
      <c r="T672" s="47"/>
    </row>
    <row r="673" spans="9:20">
      <c r="I673" s="13"/>
      <c r="L673" s="47"/>
      <c r="P673" s="47"/>
      <c r="T673" s="47"/>
    </row>
    <row r="674" spans="9:20">
      <c r="I674" s="13"/>
      <c r="L674" s="47"/>
      <c r="P674" s="47"/>
      <c r="T674" s="47"/>
    </row>
    <row r="675" spans="9:20">
      <c r="I675" s="13"/>
      <c r="L675" s="47"/>
      <c r="P675" s="47"/>
      <c r="T675" s="47"/>
    </row>
    <row r="676" spans="9:20">
      <c r="I676" s="13"/>
      <c r="L676" s="47"/>
      <c r="P676" s="47"/>
      <c r="T676" s="47"/>
    </row>
    <row r="677" spans="9:20">
      <c r="I677" s="13"/>
      <c r="L677" s="47"/>
      <c r="P677" s="47"/>
      <c r="T677" s="47"/>
    </row>
    <row r="678" spans="9:20">
      <c r="I678" s="13"/>
      <c r="L678" s="47"/>
      <c r="P678" s="47"/>
      <c r="T678" s="47"/>
    </row>
    <row r="679" spans="9:20">
      <c r="I679" s="13"/>
      <c r="L679" s="47"/>
      <c r="P679" s="47"/>
      <c r="T679" s="47"/>
    </row>
    <row r="680" spans="9:20">
      <c r="I680" s="13"/>
      <c r="L680" s="47"/>
      <c r="P680" s="47"/>
      <c r="T680" s="47"/>
    </row>
    <row r="681" spans="9:20">
      <c r="I681" s="13"/>
      <c r="L681" s="47"/>
      <c r="P681" s="47"/>
      <c r="T681" s="47"/>
    </row>
    <row r="682" spans="9:20">
      <c r="I682" s="13"/>
      <c r="L682" s="47"/>
      <c r="P682" s="47"/>
      <c r="T682" s="47"/>
    </row>
    <row r="683" spans="9:20">
      <c r="I683" s="13"/>
      <c r="L683" s="47"/>
      <c r="P683" s="47"/>
      <c r="T683" s="47"/>
    </row>
    <row r="684" spans="9:20">
      <c r="I684" s="13"/>
      <c r="L684" s="47"/>
      <c r="P684" s="47"/>
      <c r="T684" s="47"/>
    </row>
    <row r="685" spans="9:20">
      <c r="I685" s="13"/>
      <c r="L685" s="47"/>
      <c r="P685" s="47"/>
      <c r="T685" s="47"/>
    </row>
    <row r="686" spans="9:20">
      <c r="I686" s="13"/>
      <c r="L686" s="47"/>
      <c r="P686" s="47"/>
      <c r="T686" s="47"/>
    </row>
    <row r="687" spans="9:20">
      <c r="I687" s="13"/>
      <c r="L687" s="47"/>
      <c r="P687" s="47"/>
      <c r="T687" s="47"/>
    </row>
    <row r="688" spans="9:20">
      <c r="I688" s="13"/>
      <c r="L688" s="47"/>
      <c r="P688" s="47"/>
      <c r="T688" s="47"/>
    </row>
    <row r="689" spans="9:20">
      <c r="I689" s="13"/>
      <c r="L689" s="47"/>
      <c r="P689" s="47"/>
      <c r="T689" s="47"/>
    </row>
    <row r="690" spans="9:20">
      <c r="I690" s="13"/>
      <c r="L690" s="47"/>
      <c r="P690" s="47"/>
      <c r="T690" s="47"/>
    </row>
    <row r="691" spans="9:20">
      <c r="I691" s="13"/>
      <c r="L691" s="47"/>
      <c r="P691" s="47"/>
      <c r="T691" s="47"/>
    </row>
    <row r="692" spans="9:20">
      <c r="I692" s="13"/>
      <c r="L692" s="47"/>
      <c r="P692" s="47"/>
      <c r="T692" s="47"/>
    </row>
    <row r="693" spans="9:20">
      <c r="I693" s="13"/>
      <c r="L693" s="47"/>
      <c r="P693" s="47"/>
      <c r="T693" s="47"/>
    </row>
    <row r="694" spans="9:20">
      <c r="I694" s="13"/>
      <c r="L694" s="47"/>
      <c r="P694" s="47"/>
      <c r="T694" s="47"/>
    </row>
    <row r="695" spans="9:20">
      <c r="I695" s="13"/>
      <c r="L695" s="47"/>
      <c r="P695" s="47"/>
      <c r="T695" s="47"/>
    </row>
    <row r="696" spans="9:20">
      <c r="I696" s="13"/>
      <c r="L696" s="47"/>
      <c r="P696" s="47"/>
      <c r="T696" s="47"/>
    </row>
    <row r="697" spans="9:20">
      <c r="I697" s="13"/>
      <c r="L697" s="47"/>
      <c r="P697" s="47"/>
      <c r="T697" s="47"/>
    </row>
    <row r="698" spans="9:20">
      <c r="I698" s="13"/>
      <c r="L698" s="47"/>
      <c r="P698" s="47"/>
      <c r="T698" s="47"/>
    </row>
    <row r="699" spans="9:20">
      <c r="I699" s="13"/>
      <c r="L699" s="47"/>
      <c r="P699" s="47"/>
      <c r="T699" s="47"/>
    </row>
    <row r="700" spans="9:20">
      <c r="I700" s="13"/>
      <c r="L700" s="47"/>
      <c r="P700" s="47"/>
      <c r="T700" s="47"/>
    </row>
    <row r="701" spans="9:20">
      <c r="I701" s="13"/>
      <c r="L701" s="47"/>
      <c r="P701" s="47"/>
      <c r="T701" s="47"/>
    </row>
    <row r="702" spans="9:20">
      <c r="I702" s="13"/>
      <c r="L702" s="47"/>
      <c r="P702" s="47"/>
      <c r="T702" s="47"/>
    </row>
    <row r="703" spans="9:20">
      <c r="I703" s="13"/>
      <c r="L703" s="47"/>
      <c r="P703" s="47"/>
      <c r="T703" s="47"/>
    </row>
    <row r="704" spans="9:20">
      <c r="I704" s="13"/>
      <c r="L704" s="47"/>
      <c r="P704" s="47"/>
      <c r="T704" s="47"/>
    </row>
    <row r="705" spans="9:20">
      <c r="I705" s="13"/>
      <c r="L705" s="47"/>
      <c r="P705" s="47"/>
      <c r="T705" s="47"/>
    </row>
    <row r="706" spans="9:20">
      <c r="I706" s="13"/>
      <c r="L706" s="47"/>
      <c r="P706" s="47"/>
      <c r="T706" s="47"/>
    </row>
    <row r="707" spans="9:20">
      <c r="I707" s="13"/>
      <c r="L707" s="47"/>
      <c r="P707" s="47"/>
      <c r="T707" s="47"/>
    </row>
    <row r="708" spans="9:20">
      <c r="I708" s="13"/>
      <c r="L708" s="47"/>
      <c r="P708" s="47"/>
      <c r="T708" s="47"/>
    </row>
    <row r="709" spans="9:20">
      <c r="I709" s="13"/>
      <c r="L709" s="47"/>
      <c r="P709" s="47"/>
      <c r="T709" s="47"/>
    </row>
    <row r="710" spans="9:20">
      <c r="I710" s="13"/>
      <c r="L710" s="47"/>
      <c r="P710" s="47"/>
      <c r="T710" s="47"/>
    </row>
    <row r="711" spans="9:20">
      <c r="I711" s="13"/>
      <c r="L711" s="47"/>
      <c r="P711" s="47"/>
      <c r="T711" s="47"/>
    </row>
    <row r="712" spans="9:20">
      <c r="I712" s="13"/>
      <c r="L712" s="47"/>
      <c r="P712" s="47"/>
      <c r="T712" s="47"/>
    </row>
    <row r="713" spans="9:20">
      <c r="I713" s="13"/>
      <c r="L713" s="47"/>
      <c r="P713" s="47"/>
      <c r="T713" s="47"/>
    </row>
    <row r="714" spans="9:20">
      <c r="I714" s="13"/>
      <c r="L714" s="47"/>
      <c r="P714" s="47"/>
      <c r="T714" s="47"/>
    </row>
    <row r="715" spans="9:20">
      <c r="I715" s="13"/>
      <c r="L715" s="47"/>
      <c r="P715" s="47"/>
      <c r="T715" s="47"/>
    </row>
    <row r="716" spans="9:20">
      <c r="I716" s="13"/>
      <c r="L716" s="47"/>
      <c r="P716" s="47"/>
      <c r="T716" s="47"/>
    </row>
    <row r="717" spans="9:20">
      <c r="I717" s="13"/>
      <c r="L717" s="47"/>
      <c r="P717" s="47"/>
      <c r="T717" s="47"/>
    </row>
    <row r="718" spans="9:20">
      <c r="I718" s="13"/>
      <c r="L718" s="47"/>
      <c r="P718" s="47"/>
      <c r="T718" s="47"/>
    </row>
    <row r="719" spans="9:20">
      <c r="I719" s="13"/>
      <c r="L719" s="47"/>
      <c r="P719" s="47"/>
      <c r="T719" s="47"/>
    </row>
    <row r="720" spans="9:20">
      <c r="I720" s="13"/>
      <c r="L720" s="47"/>
      <c r="P720" s="47"/>
      <c r="T720" s="47"/>
    </row>
    <row r="721" spans="9:20">
      <c r="I721" s="13"/>
      <c r="L721" s="47"/>
      <c r="P721" s="47"/>
      <c r="T721" s="47"/>
    </row>
    <row r="722" spans="9:20">
      <c r="I722" s="13"/>
      <c r="L722" s="47"/>
      <c r="P722" s="47"/>
      <c r="T722" s="47"/>
    </row>
    <row r="723" spans="9:20">
      <c r="I723" s="13"/>
      <c r="L723" s="47"/>
      <c r="P723" s="47"/>
      <c r="T723" s="47"/>
    </row>
    <row r="724" spans="9:20">
      <c r="I724" s="13"/>
      <c r="L724" s="47"/>
      <c r="P724" s="47"/>
      <c r="T724" s="47"/>
    </row>
    <row r="725" spans="9:20">
      <c r="I725" s="13"/>
      <c r="L725" s="47"/>
      <c r="P725" s="47"/>
      <c r="T725" s="47"/>
    </row>
    <row r="726" spans="9:20">
      <c r="I726" s="13"/>
      <c r="L726" s="47"/>
      <c r="P726" s="47"/>
      <c r="T726" s="47"/>
    </row>
    <row r="727" spans="9:20">
      <c r="I727" s="13"/>
      <c r="L727" s="47"/>
      <c r="P727" s="47"/>
      <c r="T727" s="47"/>
    </row>
    <row r="728" spans="9:20">
      <c r="I728" s="13"/>
      <c r="L728" s="47"/>
      <c r="P728" s="47"/>
      <c r="T728" s="47"/>
    </row>
    <row r="729" spans="9:20">
      <c r="I729" s="13"/>
      <c r="L729" s="47"/>
      <c r="P729" s="47"/>
      <c r="T729" s="47"/>
    </row>
    <row r="730" spans="9:20">
      <c r="I730" s="13"/>
      <c r="L730" s="47"/>
      <c r="P730" s="47"/>
      <c r="T730" s="47"/>
    </row>
    <row r="731" spans="9:20">
      <c r="I731" s="13"/>
      <c r="L731" s="47"/>
      <c r="P731" s="47"/>
      <c r="T731" s="47"/>
    </row>
    <row r="732" spans="9:20">
      <c r="I732" s="13"/>
      <c r="L732" s="47"/>
      <c r="P732" s="47"/>
      <c r="T732" s="47"/>
    </row>
    <row r="733" spans="9:20">
      <c r="I733" s="13"/>
      <c r="L733" s="47"/>
      <c r="P733" s="47"/>
      <c r="T733" s="47"/>
    </row>
    <row r="734" spans="9:20">
      <c r="I734" s="13"/>
      <c r="L734" s="47"/>
      <c r="P734" s="47"/>
      <c r="T734" s="47"/>
    </row>
    <row r="735" spans="9:20">
      <c r="I735" s="13"/>
      <c r="L735" s="47"/>
      <c r="P735" s="47"/>
      <c r="T735" s="47"/>
    </row>
    <row r="736" spans="9:20">
      <c r="I736" s="13"/>
      <c r="L736" s="47"/>
      <c r="P736" s="47"/>
      <c r="T736" s="47"/>
    </row>
    <row r="737" spans="9:20">
      <c r="I737" s="13"/>
      <c r="L737" s="47"/>
      <c r="P737" s="47"/>
      <c r="T737" s="47"/>
    </row>
    <row r="738" spans="9:20">
      <c r="I738" s="13"/>
      <c r="L738" s="47"/>
      <c r="P738" s="47"/>
      <c r="T738" s="47"/>
    </row>
    <row r="739" spans="9:20">
      <c r="I739" s="13"/>
      <c r="L739" s="47"/>
      <c r="P739" s="47"/>
      <c r="T739" s="47"/>
    </row>
    <row r="740" spans="9:20">
      <c r="I740" s="13"/>
      <c r="L740" s="47"/>
      <c r="P740" s="47"/>
      <c r="T740" s="47"/>
    </row>
    <row r="741" spans="9:20">
      <c r="I741" s="13"/>
      <c r="L741" s="47"/>
      <c r="P741" s="47"/>
      <c r="T741" s="47"/>
    </row>
    <row r="742" spans="9:20">
      <c r="I742" s="13"/>
      <c r="L742" s="47"/>
      <c r="P742" s="47"/>
      <c r="T742" s="47"/>
    </row>
    <row r="743" spans="9:20">
      <c r="I743" s="13"/>
      <c r="L743" s="47"/>
      <c r="P743" s="47"/>
      <c r="T743" s="47"/>
    </row>
    <row r="744" spans="9:20">
      <c r="I744" s="13"/>
      <c r="L744" s="47"/>
      <c r="P744" s="47"/>
      <c r="T744" s="47"/>
    </row>
    <row r="745" spans="9:20">
      <c r="I745" s="13"/>
      <c r="L745" s="47"/>
      <c r="P745" s="47"/>
      <c r="T745" s="47"/>
    </row>
    <row r="746" spans="9:20">
      <c r="I746" s="13"/>
      <c r="L746" s="47"/>
      <c r="P746" s="47"/>
      <c r="T746" s="47"/>
    </row>
    <row r="747" spans="9:20">
      <c r="I747" s="13"/>
      <c r="L747" s="47"/>
      <c r="P747" s="47"/>
      <c r="T747" s="47"/>
    </row>
    <row r="748" spans="9:20">
      <c r="I748" s="13"/>
      <c r="L748" s="47"/>
      <c r="P748" s="47"/>
      <c r="T748" s="47"/>
    </row>
    <row r="749" spans="9:20">
      <c r="I749" s="13"/>
      <c r="L749" s="47"/>
      <c r="P749" s="47"/>
      <c r="T749" s="47"/>
    </row>
    <row r="750" spans="9:20">
      <c r="I750" s="13"/>
      <c r="L750" s="47"/>
      <c r="P750" s="47"/>
      <c r="T750" s="47"/>
    </row>
    <row r="751" spans="9:20">
      <c r="I751" s="13"/>
      <c r="L751" s="47"/>
      <c r="P751" s="47"/>
      <c r="T751" s="47"/>
    </row>
    <row r="752" spans="9:20">
      <c r="I752" s="13"/>
      <c r="L752" s="47"/>
      <c r="P752" s="47"/>
      <c r="T752" s="47"/>
    </row>
    <row r="753" spans="9:20">
      <c r="I753" s="13"/>
      <c r="L753" s="47"/>
      <c r="P753" s="47"/>
      <c r="T753" s="47"/>
    </row>
    <row r="754" spans="9:20">
      <c r="I754" s="13"/>
      <c r="L754" s="47"/>
      <c r="P754" s="47"/>
      <c r="T754" s="47"/>
    </row>
    <row r="755" spans="9:20">
      <c r="I755" s="13"/>
      <c r="L755" s="47"/>
      <c r="P755" s="47"/>
      <c r="T755" s="47"/>
    </row>
    <row r="756" spans="9:20">
      <c r="I756" s="13"/>
      <c r="L756" s="47"/>
      <c r="P756" s="47"/>
      <c r="T756" s="47"/>
    </row>
    <row r="757" spans="9:20">
      <c r="I757" s="13"/>
      <c r="L757" s="47"/>
      <c r="P757" s="47"/>
      <c r="T757" s="47"/>
    </row>
    <row r="758" spans="9:20">
      <c r="I758" s="13"/>
      <c r="L758" s="47"/>
      <c r="P758" s="47"/>
      <c r="T758" s="47"/>
    </row>
    <row r="759" spans="9:20">
      <c r="I759" s="13"/>
      <c r="L759" s="47"/>
      <c r="P759" s="47"/>
      <c r="T759" s="47"/>
    </row>
    <row r="760" spans="9:20">
      <c r="I760" s="13"/>
      <c r="L760" s="47"/>
      <c r="P760" s="47"/>
      <c r="T760" s="47"/>
    </row>
    <row r="761" spans="9:20">
      <c r="I761" s="13"/>
      <c r="L761" s="47"/>
      <c r="P761" s="47"/>
      <c r="T761" s="47"/>
    </row>
    <row r="762" spans="9:20">
      <c r="I762" s="13"/>
      <c r="L762" s="47"/>
      <c r="P762" s="47"/>
      <c r="T762" s="47"/>
    </row>
    <row r="763" spans="9:20">
      <c r="I763" s="13"/>
      <c r="L763" s="47"/>
      <c r="P763" s="47"/>
      <c r="T763" s="47"/>
    </row>
    <row r="764" spans="9:20">
      <c r="I764" s="13"/>
      <c r="L764" s="47"/>
      <c r="P764" s="47"/>
      <c r="T764" s="47"/>
    </row>
    <row r="765" spans="9:20">
      <c r="I765" s="13"/>
      <c r="L765" s="47"/>
      <c r="P765" s="47"/>
      <c r="T765" s="47"/>
    </row>
    <row r="766" spans="9:20">
      <c r="I766" s="13"/>
      <c r="L766" s="47"/>
      <c r="P766" s="47"/>
      <c r="T766" s="47"/>
    </row>
    <row r="767" spans="9:20">
      <c r="I767" s="13"/>
      <c r="L767" s="47"/>
      <c r="P767" s="47"/>
      <c r="T767" s="47"/>
    </row>
    <row r="768" spans="9:20">
      <c r="I768" s="13"/>
      <c r="L768" s="47"/>
      <c r="P768" s="47"/>
      <c r="T768" s="47"/>
    </row>
    <row r="769" spans="9:20">
      <c r="I769" s="13"/>
      <c r="L769" s="47"/>
      <c r="P769" s="47"/>
      <c r="T769" s="47"/>
    </row>
    <row r="770" spans="9:20">
      <c r="I770" s="13"/>
      <c r="L770" s="47"/>
      <c r="P770" s="47"/>
      <c r="T770" s="47"/>
    </row>
    <row r="771" spans="9:20">
      <c r="I771" s="13"/>
      <c r="L771" s="47"/>
      <c r="P771" s="47"/>
      <c r="T771" s="47"/>
    </row>
    <row r="772" spans="9:20">
      <c r="I772" s="13"/>
      <c r="L772" s="47"/>
      <c r="P772" s="47"/>
      <c r="T772" s="47"/>
    </row>
    <row r="773" spans="9:20">
      <c r="I773" s="13"/>
      <c r="L773" s="47"/>
      <c r="P773" s="47"/>
      <c r="T773" s="47"/>
    </row>
    <row r="774" spans="9:20">
      <c r="I774" s="13"/>
      <c r="L774" s="47"/>
      <c r="P774" s="47"/>
      <c r="T774" s="47"/>
    </row>
    <row r="775" spans="9:20">
      <c r="I775" s="13"/>
      <c r="L775" s="47"/>
      <c r="P775" s="47"/>
      <c r="T775" s="47"/>
    </row>
    <row r="776" spans="9:20">
      <c r="I776" s="13"/>
      <c r="L776" s="47"/>
      <c r="P776" s="47"/>
      <c r="T776" s="47"/>
    </row>
    <row r="777" spans="9:20">
      <c r="I777" s="13"/>
      <c r="L777" s="47"/>
      <c r="P777" s="47"/>
      <c r="T777" s="47"/>
    </row>
    <row r="778" spans="9:20">
      <c r="I778" s="13"/>
      <c r="L778" s="47"/>
      <c r="P778" s="47"/>
      <c r="T778" s="47"/>
    </row>
    <row r="779" spans="9:20">
      <c r="I779" s="13"/>
      <c r="L779" s="47"/>
      <c r="P779" s="47"/>
      <c r="T779" s="47"/>
    </row>
    <row r="780" spans="9:20">
      <c r="I780" s="13"/>
      <c r="L780" s="47"/>
      <c r="P780" s="47"/>
      <c r="T780" s="47"/>
    </row>
    <row r="781" spans="9:20">
      <c r="I781" s="13"/>
      <c r="L781" s="47"/>
      <c r="P781" s="47"/>
      <c r="T781" s="47"/>
    </row>
    <row r="782" spans="9:20">
      <c r="I782" s="13"/>
      <c r="L782" s="47"/>
      <c r="P782" s="47"/>
      <c r="T782" s="47"/>
    </row>
    <row r="783" spans="9:20">
      <c r="I783" s="13"/>
      <c r="L783" s="47"/>
      <c r="P783" s="47"/>
      <c r="T783" s="47"/>
    </row>
    <row r="784" spans="9:20">
      <c r="I784" s="13"/>
      <c r="L784" s="47"/>
      <c r="P784" s="47"/>
      <c r="T784" s="47"/>
    </row>
    <row r="785" spans="9:20">
      <c r="I785" s="13"/>
      <c r="L785" s="47"/>
      <c r="P785" s="47"/>
      <c r="T785" s="47"/>
    </row>
    <row r="786" spans="9:20">
      <c r="I786" s="13"/>
      <c r="L786" s="47"/>
      <c r="P786" s="47"/>
      <c r="T786" s="47"/>
    </row>
    <row r="787" spans="9:20">
      <c r="I787" s="13"/>
      <c r="L787" s="47"/>
      <c r="P787" s="47"/>
      <c r="T787" s="47"/>
    </row>
    <row r="788" spans="9:20">
      <c r="I788" s="13"/>
      <c r="L788" s="47"/>
      <c r="P788" s="47"/>
      <c r="T788" s="47"/>
    </row>
    <row r="789" spans="9:20">
      <c r="I789" s="13"/>
      <c r="L789" s="47"/>
      <c r="P789" s="47"/>
      <c r="T789" s="47"/>
    </row>
    <row r="790" spans="9:20">
      <c r="I790" s="13"/>
      <c r="L790" s="47"/>
      <c r="P790" s="47"/>
      <c r="T790" s="47"/>
    </row>
    <row r="791" spans="9:20">
      <c r="I791" s="13"/>
      <c r="L791" s="47"/>
      <c r="P791" s="47"/>
      <c r="T791" s="47"/>
    </row>
    <row r="792" spans="9:20">
      <c r="I792" s="13"/>
      <c r="L792" s="47"/>
      <c r="P792" s="47"/>
      <c r="T792" s="47"/>
    </row>
    <row r="793" spans="9:20">
      <c r="I793" s="13"/>
      <c r="L793" s="47"/>
      <c r="P793" s="47"/>
      <c r="T793" s="47"/>
    </row>
    <row r="794" spans="9:20">
      <c r="I794" s="13"/>
      <c r="L794" s="47"/>
      <c r="P794" s="47"/>
      <c r="T794" s="47"/>
    </row>
    <row r="795" spans="9:20">
      <c r="I795" s="13"/>
      <c r="L795" s="47"/>
      <c r="P795" s="47"/>
      <c r="T795" s="47"/>
    </row>
    <row r="796" spans="9:20">
      <c r="I796" s="13"/>
      <c r="L796" s="47"/>
      <c r="P796" s="47"/>
      <c r="T796" s="47"/>
    </row>
    <row r="797" spans="9:20">
      <c r="I797" s="13"/>
      <c r="L797" s="47"/>
      <c r="P797" s="47"/>
      <c r="T797" s="47"/>
    </row>
    <row r="798" spans="9:20">
      <c r="I798" s="13"/>
      <c r="L798" s="47"/>
      <c r="P798" s="47"/>
      <c r="T798" s="47"/>
    </row>
    <row r="799" spans="9:20">
      <c r="I799" s="13"/>
      <c r="L799" s="47"/>
      <c r="P799" s="47"/>
      <c r="T799" s="47"/>
    </row>
    <row r="800" spans="9:20">
      <c r="I800" s="13"/>
      <c r="L800" s="47"/>
      <c r="P800" s="47"/>
      <c r="T800" s="47"/>
    </row>
    <row r="801" spans="9:20">
      <c r="I801" s="13"/>
      <c r="L801" s="47"/>
      <c r="P801" s="47"/>
      <c r="T801" s="47"/>
    </row>
    <row r="802" spans="9:20">
      <c r="I802" s="13"/>
      <c r="L802" s="47"/>
      <c r="P802" s="47"/>
      <c r="T802" s="47"/>
    </row>
    <row r="803" spans="9:20">
      <c r="I803" s="13"/>
      <c r="L803" s="47"/>
      <c r="P803" s="47"/>
      <c r="T803" s="47"/>
    </row>
    <row r="804" spans="9:20">
      <c r="I804" s="13"/>
      <c r="L804" s="47"/>
      <c r="P804" s="47"/>
      <c r="T804" s="47"/>
    </row>
    <row r="805" spans="9:20">
      <c r="I805" s="13"/>
      <c r="L805" s="47"/>
      <c r="P805" s="47"/>
      <c r="T805" s="47"/>
    </row>
    <row r="806" spans="9:20">
      <c r="I806" s="13"/>
      <c r="L806" s="47"/>
      <c r="P806" s="47"/>
      <c r="T806" s="47"/>
    </row>
    <row r="807" spans="9:20">
      <c r="I807" s="13"/>
      <c r="L807" s="47"/>
      <c r="P807" s="47"/>
      <c r="T807" s="47"/>
    </row>
    <row r="808" spans="9:20">
      <c r="I808" s="13"/>
      <c r="L808" s="47"/>
      <c r="P808" s="47"/>
      <c r="T808" s="47"/>
    </row>
    <row r="809" spans="9:20">
      <c r="I809" s="13"/>
      <c r="L809" s="47"/>
      <c r="P809" s="47"/>
      <c r="T809" s="47"/>
    </row>
    <row r="810" spans="9:20">
      <c r="I810" s="13"/>
      <c r="L810" s="47"/>
      <c r="P810" s="47"/>
      <c r="T810" s="47"/>
    </row>
    <row r="811" spans="9:20">
      <c r="I811" s="13"/>
      <c r="L811" s="47"/>
      <c r="P811" s="47"/>
      <c r="T811" s="47"/>
    </row>
    <row r="812" spans="9:20">
      <c r="I812" s="13"/>
      <c r="L812" s="47"/>
      <c r="P812" s="47"/>
      <c r="T812" s="47"/>
    </row>
    <row r="813" spans="9:20">
      <c r="I813" s="13"/>
      <c r="L813" s="47"/>
      <c r="P813" s="47"/>
      <c r="T813" s="47"/>
    </row>
    <row r="814" spans="9:20">
      <c r="I814" s="13"/>
      <c r="L814" s="47"/>
      <c r="P814" s="47"/>
      <c r="T814" s="47"/>
    </row>
    <row r="815" spans="9:20">
      <c r="I815" s="13"/>
      <c r="L815" s="47"/>
      <c r="P815" s="47"/>
      <c r="T815" s="47"/>
    </row>
    <row r="816" spans="9:20">
      <c r="I816" s="13"/>
      <c r="L816" s="47"/>
      <c r="P816" s="47"/>
      <c r="T816" s="47"/>
    </row>
    <row r="817" spans="9:20">
      <c r="I817" s="13"/>
      <c r="L817" s="47"/>
      <c r="P817" s="47"/>
      <c r="T817" s="47"/>
    </row>
    <row r="818" spans="9:20">
      <c r="I818" s="13"/>
      <c r="L818" s="47"/>
      <c r="P818" s="47"/>
      <c r="T818" s="47"/>
    </row>
    <row r="819" spans="9:20">
      <c r="I819" s="13"/>
      <c r="L819" s="47"/>
      <c r="P819" s="47"/>
      <c r="T819" s="47"/>
    </row>
    <row r="820" spans="9:20">
      <c r="I820" s="13"/>
      <c r="L820" s="47"/>
      <c r="P820" s="47"/>
      <c r="T820" s="47"/>
    </row>
    <row r="821" spans="9:20">
      <c r="I821" s="13"/>
      <c r="L821" s="47"/>
      <c r="P821" s="47"/>
      <c r="T821" s="47"/>
    </row>
    <row r="822" spans="9:20">
      <c r="I822" s="13"/>
      <c r="L822" s="47"/>
      <c r="P822" s="47"/>
      <c r="T822" s="47"/>
    </row>
    <row r="823" spans="9:20">
      <c r="I823" s="13"/>
      <c r="L823" s="47"/>
      <c r="P823" s="47"/>
      <c r="T823" s="47"/>
    </row>
    <row r="824" spans="9:20">
      <c r="I824" s="13"/>
      <c r="L824" s="47"/>
      <c r="P824" s="47"/>
      <c r="T824" s="47"/>
    </row>
    <row r="825" spans="9:20">
      <c r="I825" s="13"/>
      <c r="L825" s="47"/>
      <c r="P825" s="47"/>
      <c r="T825" s="47"/>
    </row>
    <row r="826" spans="9:20">
      <c r="I826" s="13"/>
      <c r="L826" s="47"/>
      <c r="P826" s="47"/>
      <c r="T826" s="47"/>
    </row>
    <row r="827" spans="9:20">
      <c r="I827" s="13"/>
      <c r="L827" s="47"/>
      <c r="P827" s="47"/>
      <c r="T827" s="47"/>
    </row>
    <row r="828" spans="9:20">
      <c r="I828" s="13"/>
      <c r="L828" s="47"/>
      <c r="P828" s="47"/>
      <c r="T828" s="47"/>
    </row>
    <row r="829" spans="9:20">
      <c r="I829" s="13"/>
      <c r="L829" s="47"/>
      <c r="P829" s="47"/>
      <c r="T829" s="47"/>
    </row>
    <row r="830" spans="9:20">
      <c r="I830" s="13"/>
      <c r="L830" s="47"/>
      <c r="P830" s="47"/>
      <c r="T830" s="47"/>
    </row>
    <row r="831" spans="9:20">
      <c r="I831" s="13"/>
      <c r="L831" s="47"/>
      <c r="P831" s="47"/>
      <c r="T831" s="47"/>
    </row>
    <row r="832" spans="9:20">
      <c r="I832" s="13"/>
      <c r="L832" s="47"/>
      <c r="P832" s="47"/>
      <c r="T832" s="47"/>
    </row>
    <row r="833" spans="9:20">
      <c r="I833" s="13"/>
      <c r="L833" s="47"/>
      <c r="P833" s="47"/>
      <c r="T833" s="47"/>
    </row>
    <row r="834" spans="9:20">
      <c r="I834" s="13"/>
      <c r="L834" s="47"/>
      <c r="P834" s="47"/>
      <c r="T834" s="47"/>
    </row>
    <row r="835" spans="9:20">
      <c r="I835" s="13"/>
      <c r="L835" s="47"/>
      <c r="P835" s="47"/>
      <c r="T835" s="47"/>
    </row>
    <row r="836" spans="9:20">
      <c r="I836" s="13"/>
      <c r="L836" s="47"/>
      <c r="P836" s="47"/>
      <c r="T836" s="47"/>
    </row>
    <row r="837" spans="9:20">
      <c r="I837" s="13"/>
      <c r="L837" s="47"/>
      <c r="P837" s="47"/>
      <c r="T837" s="47"/>
    </row>
    <row r="838" spans="9:20">
      <c r="I838" s="13"/>
      <c r="L838" s="47"/>
      <c r="P838" s="47"/>
      <c r="T838" s="47"/>
    </row>
    <row r="839" spans="9:20">
      <c r="I839" s="13"/>
      <c r="L839" s="47"/>
      <c r="P839" s="47"/>
      <c r="T839" s="47"/>
    </row>
    <row r="840" spans="9:20">
      <c r="I840" s="13"/>
      <c r="L840" s="47"/>
      <c r="P840" s="47"/>
      <c r="T840" s="47"/>
    </row>
    <row r="841" spans="9:20">
      <c r="I841" s="13"/>
      <c r="L841" s="47"/>
      <c r="P841" s="47"/>
      <c r="T841" s="47"/>
    </row>
    <row r="842" spans="9:20">
      <c r="I842" s="13"/>
      <c r="L842" s="47"/>
      <c r="P842" s="47"/>
      <c r="T842" s="47"/>
    </row>
    <row r="843" spans="9:20">
      <c r="I843" s="13"/>
      <c r="L843" s="47"/>
      <c r="P843" s="47"/>
      <c r="T843" s="47"/>
    </row>
    <row r="844" spans="9:20">
      <c r="I844" s="13"/>
      <c r="L844" s="47"/>
      <c r="P844" s="47"/>
      <c r="T844" s="47"/>
    </row>
    <row r="845" spans="9:20">
      <c r="I845" s="13"/>
      <c r="L845" s="47"/>
      <c r="P845" s="47"/>
      <c r="T845" s="47"/>
    </row>
    <row r="846" spans="9:20">
      <c r="I846" s="13"/>
      <c r="L846" s="47"/>
      <c r="P846" s="47"/>
      <c r="T846" s="47"/>
    </row>
    <row r="847" spans="9:20">
      <c r="I847" s="13"/>
      <c r="L847" s="47"/>
      <c r="P847" s="47"/>
      <c r="T847" s="47"/>
    </row>
    <row r="848" spans="9:20">
      <c r="I848" s="13"/>
      <c r="L848" s="47"/>
      <c r="P848" s="47"/>
      <c r="T848" s="47"/>
    </row>
    <row r="849" spans="9:20">
      <c r="I849" s="13"/>
      <c r="L849" s="47"/>
      <c r="P849" s="47"/>
      <c r="T849" s="47"/>
    </row>
    <row r="850" spans="9:20">
      <c r="I850" s="13"/>
      <c r="L850" s="47"/>
      <c r="P850" s="47"/>
      <c r="T850" s="47"/>
    </row>
    <row r="851" spans="9:20">
      <c r="I851" s="13"/>
      <c r="L851" s="47"/>
      <c r="P851" s="47"/>
      <c r="T851" s="47"/>
    </row>
    <row r="852" spans="9:20">
      <c r="I852" s="13"/>
      <c r="L852" s="47"/>
      <c r="P852" s="47"/>
      <c r="T852" s="47"/>
    </row>
    <row r="853" spans="9:20">
      <c r="I853" s="13"/>
      <c r="L853" s="47"/>
      <c r="P853" s="47"/>
      <c r="T853" s="47"/>
    </row>
    <row r="854" spans="9:20">
      <c r="I854" s="13"/>
      <c r="L854" s="47"/>
      <c r="P854" s="47"/>
      <c r="T854" s="47"/>
    </row>
    <row r="855" spans="9:20">
      <c r="I855" s="13"/>
      <c r="L855" s="47"/>
      <c r="P855" s="47"/>
      <c r="T855" s="47"/>
    </row>
    <row r="856" spans="9:20">
      <c r="I856" s="13"/>
      <c r="L856" s="47"/>
      <c r="P856" s="47"/>
      <c r="T856" s="47"/>
    </row>
    <row r="857" spans="9:20">
      <c r="I857" s="13"/>
      <c r="L857" s="47"/>
      <c r="P857" s="47"/>
      <c r="T857" s="47"/>
    </row>
    <row r="858" spans="9:20">
      <c r="I858" s="13"/>
      <c r="L858" s="47"/>
      <c r="P858" s="47"/>
      <c r="T858" s="47"/>
    </row>
    <row r="859" spans="9:20">
      <c r="I859" s="13"/>
      <c r="L859" s="47"/>
      <c r="P859" s="47"/>
      <c r="T859" s="47"/>
    </row>
    <row r="860" spans="9:20">
      <c r="I860" s="13"/>
      <c r="L860" s="47"/>
      <c r="P860" s="47"/>
      <c r="T860" s="47"/>
    </row>
    <row r="861" spans="9:20">
      <c r="I861" s="13"/>
      <c r="L861" s="47"/>
      <c r="P861" s="47"/>
      <c r="T861" s="47"/>
    </row>
    <row r="862" spans="9:20">
      <c r="I862" s="13"/>
      <c r="L862" s="47"/>
      <c r="P862" s="47"/>
      <c r="T862" s="47"/>
    </row>
    <row r="863" spans="9:20">
      <c r="I863" s="13"/>
      <c r="L863" s="47"/>
      <c r="P863" s="47"/>
      <c r="T863" s="47"/>
    </row>
    <row r="864" spans="9:20">
      <c r="I864" s="13"/>
      <c r="L864" s="47"/>
      <c r="P864" s="47"/>
      <c r="T864" s="47"/>
    </row>
    <row r="865" spans="9:20">
      <c r="I865" s="13"/>
      <c r="L865" s="47"/>
      <c r="P865" s="47"/>
      <c r="T865" s="47"/>
    </row>
    <row r="866" spans="9:20">
      <c r="I866" s="13"/>
      <c r="L866" s="47"/>
      <c r="P866" s="47"/>
      <c r="T866" s="47"/>
    </row>
    <row r="867" spans="9:20">
      <c r="I867" s="13"/>
      <c r="L867" s="47"/>
      <c r="P867" s="47"/>
      <c r="T867" s="47"/>
    </row>
    <row r="868" spans="9:20">
      <c r="I868" s="13"/>
      <c r="L868" s="47"/>
      <c r="P868" s="47"/>
      <c r="T868" s="47"/>
    </row>
    <row r="869" spans="9:20">
      <c r="I869" s="13"/>
      <c r="L869" s="47"/>
      <c r="P869" s="47"/>
      <c r="T869" s="47"/>
    </row>
    <row r="870" spans="9:20">
      <c r="I870" s="13"/>
      <c r="L870" s="47"/>
      <c r="P870" s="47"/>
      <c r="T870" s="47"/>
    </row>
    <row r="871" spans="9:20">
      <c r="I871" s="13"/>
      <c r="L871" s="47"/>
      <c r="P871" s="47"/>
      <c r="T871" s="47"/>
    </row>
    <row r="872" spans="9:20">
      <c r="I872" s="13"/>
      <c r="L872" s="47"/>
      <c r="P872" s="47"/>
      <c r="T872" s="47"/>
    </row>
    <row r="873" spans="9:20">
      <c r="I873" s="13"/>
      <c r="L873" s="47"/>
      <c r="P873" s="47"/>
      <c r="T873" s="47"/>
    </row>
    <row r="874" spans="9:20">
      <c r="I874" s="13"/>
      <c r="L874" s="47"/>
      <c r="P874" s="47"/>
      <c r="T874" s="47"/>
    </row>
    <row r="875" spans="9:20">
      <c r="I875" s="13"/>
      <c r="L875" s="47"/>
      <c r="P875" s="47"/>
      <c r="T875" s="47"/>
    </row>
    <row r="876" spans="9:20">
      <c r="I876" s="13"/>
      <c r="L876" s="47"/>
      <c r="P876" s="47"/>
      <c r="T876" s="47"/>
    </row>
    <row r="877" spans="9:20">
      <c r="I877" s="13"/>
      <c r="L877" s="47"/>
      <c r="P877" s="47"/>
      <c r="T877" s="47"/>
    </row>
    <row r="878" spans="9:20">
      <c r="I878" s="13"/>
      <c r="L878" s="47"/>
      <c r="P878" s="47"/>
      <c r="T878" s="47"/>
    </row>
    <row r="879" spans="9:20">
      <c r="I879" s="13"/>
      <c r="L879" s="47"/>
      <c r="P879" s="47"/>
      <c r="T879" s="47"/>
    </row>
    <row r="880" spans="9:20">
      <c r="I880" s="13"/>
      <c r="L880" s="47"/>
      <c r="P880" s="47"/>
      <c r="T880" s="47"/>
    </row>
    <row r="881" spans="9:20">
      <c r="I881" s="13"/>
      <c r="L881" s="47"/>
      <c r="P881" s="47"/>
      <c r="T881" s="47"/>
    </row>
    <row r="882" spans="9:20">
      <c r="I882" s="13"/>
      <c r="L882" s="47"/>
      <c r="P882" s="47"/>
      <c r="T882" s="47"/>
    </row>
    <row r="883" spans="9:20">
      <c r="I883" s="13"/>
      <c r="L883" s="47"/>
      <c r="P883" s="47"/>
      <c r="T883" s="47"/>
    </row>
    <row r="884" spans="9:20">
      <c r="I884" s="13"/>
      <c r="L884" s="47"/>
      <c r="P884" s="47"/>
      <c r="T884" s="47"/>
    </row>
    <row r="885" spans="9:20">
      <c r="I885" s="13"/>
      <c r="L885" s="47"/>
      <c r="P885" s="47"/>
      <c r="T885" s="47"/>
    </row>
    <row r="886" spans="9:20">
      <c r="I886" s="13"/>
      <c r="L886" s="47"/>
      <c r="P886" s="47"/>
      <c r="T886" s="47"/>
    </row>
    <row r="887" spans="9:20">
      <c r="I887" s="13"/>
      <c r="L887" s="47"/>
      <c r="P887" s="47"/>
      <c r="T887" s="47"/>
    </row>
    <row r="888" spans="9:20">
      <c r="I888" s="13"/>
      <c r="L888" s="47"/>
      <c r="P888" s="47"/>
      <c r="T888" s="47"/>
    </row>
    <row r="889" spans="9:20">
      <c r="I889" s="13"/>
      <c r="L889" s="47"/>
      <c r="P889" s="47"/>
      <c r="T889" s="47"/>
    </row>
    <row r="890" spans="9:20">
      <c r="I890" s="13"/>
      <c r="L890" s="47"/>
      <c r="P890" s="47"/>
      <c r="T890" s="47"/>
    </row>
    <row r="891" spans="9:20">
      <c r="I891" s="13"/>
      <c r="L891" s="47"/>
      <c r="P891" s="47"/>
      <c r="T891" s="47"/>
    </row>
    <row r="892" spans="9:20">
      <c r="I892" s="13"/>
      <c r="L892" s="47"/>
      <c r="P892" s="47"/>
      <c r="T892" s="47"/>
    </row>
    <row r="893" spans="9:20">
      <c r="I893" s="13"/>
      <c r="L893" s="47"/>
      <c r="P893" s="47"/>
      <c r="T893" s="47"/>
    </row>
    <row r="894" spans="9:20">
      <c r="I894" s="13"/>
      <c r="L894" s="47"/>
      <c r="P894" s="47"/>
      <c r="T894" s="47"/>
    </row>
    <row r="895" spans="9:20">
      <c r="I895" s="13"/>
      <c r="L895" s="47"/>
      <c r="P895" s="47"/>
      <c r="T895" s="47"/>
    </row>
    <row r="896" spans="9:20">
      <c r="I896" s="13"/>
      <c r="L896" s="47"/>
      <c r="P896" s="47"/>
      <c r="T896" s="47"/>
    </row>
    <row r="897" spans="9:20">
      <c r="I897" s="13"/>
      <c r="L897" s="47"/>
      <c r="P897" s="47"/>
      <c r="T897" s="47"/>
    </row>
    <row r="898" spans="9:20">
      <c r="I898" s="13"/>
      <c r="L898" s="47"/>
      <c r="P898" s="47"/>
      <c r="T898" s="47"/>
    </row>
    <row r="899" spans="9:20">
      <c r="I899" s="13"/>
      <c r="L899" s="47"/>
      <c r="P899" s="47"/>
      <c r="T899" s="47"/>
    </row>
    <row r="900" spans="9:20">
      <c r="I900" s="13"/>
      <c r="L900" s="47"/>
      <c r="P900" s="47"/>
      <c r="T900" s="47"/>
    </row>
    <row r="901" spans="9:20">
      <c r="I901" s="13"/>
      <c r="L901" s="47"/>
      <c r="P901" s="47"/>
      <c r="T901" s="47"/>
    </row>
    <row r="902" spans="9:20">
      <c r="I902" s="13"/>
      <c r="L902" s="47"/>
      <c r="P902" s="47"/>
      <c r="T902" s="47"/>
    </row>
    <row r="903" spans="9:20">
      <c r="I903" s="13"/>
      <c r="L903" s="47"/>
      <c r="P903" s="47"/>
      <c r="T903" s="47"/>
    </row>
    <row r="904" spans="9:20">
      <c r="I904" s="13"/>
      <c r="L904" s="47"/>
      <c r="P904" s="47"/>
      <c r="T904" s="47"/>
    </row>
    <row r="905" spans="9:20">
      <c r="I905" s="13"/>
      <c r="L905" s="47"/>
      <c r="P905" s="47"/>
      <c r="T905" s="47"/>
    </row>
    <row r="906" spans="9:20">
      <c r="I906" s="13"/>
      <c r="L906" s="47"/>
      <c r="P906" s="47"/>
      <c r="T906" s="47"/>
    </row>
    <row r="907" spans="9:20">
      <c r="I907" s="13"/>
      <c r="L907" s="47"/>
      <c r="P907" s="47"/>
      <c r="T907" s="47"/>
    </row>
    <row r="908" spans="9:20">
      <c r="I908" s="13"/>
      <c r="L908" s="47"/>
      <c r="P908" s="47"/>
      <c r="T908" s="47"/>
    </row>
    <row r="909" spans="9:20">
      <c r="I909" s="13"/>
      <c r="L909" s="47"/>
      <c r="P909" s="47"/>
      <c r="T909" s="47"/>
    </row>
    <row r="910" spans="9:20">
      <c r="I910" s="13"/>
      <c r="L910" s="47"/>
      <c r="P910" s="47"/>
      <c r="T910" s="47"/>
    </row>
    <row r="911" spans="9:20">
      <c r="I911" s="13"/>
      <c r="L911" s="47"/>
      <c r="P911" s="47"/>
      <c r="T911" s="47"/>
    </row>
    <row r="912" spans="9:20">
      <c r="I912" s="13"/>
      <c r="L912" s="47"/>
      <c r="P912" s="47"/>
      <c r="T912" s="47"/>
    </row>
    <row r="913" spans="9:20">
      <c r="I913" s="13"/>
      <c r="L913" s="47"/>
      <c r="P913" s="47"/>
      <c r="T913" s="47"/>
    </row>
    <row r="914" spans="9:20">
      <c r="I914" s="13"/>
      <c r="L914" s="47"/>
      <c r="P914" s="47"/>
      <c r="T914" s="47"/>
    </row>
    <row r="915" spans="9:20">
      <c r="I915" s="13"/>
      <c r="L915" s="47"/>
      <c r="P915" s="47"/>
      <c r="T915" s="47"/>
    </row>
    <row r="916" spans="9:20">
      <c r="I916" s="13"/>
      <c r="L916" s="47"/>
      <c r="P916" s="47"/>
      <c r="T916" s="47"/>
    </row>
    <row r="917" spans="9:20">
      <c r="I917" s="13"/>
      <c r="L917" s="47"/>
      <c r="P917" s="47"/>
      <c r="T917" s="47"/>
    </row>
    <row r="918" spans="9:20">
      <c r="I918" s="13"/>
      <c r="L918" s="47"/>
      <c r="P918" s="47"/>
      <c r="T918" s="47"/>
    </row>
    <row r="919" spans="9:20">
      <c r="I919" s="13"/>
      <c r="L919" s="47"/>
      <c r="P919" s="47"/>
      <c r="T919" s="47"/>
    </row>
    <row r="920" spans="9:20">
      <c r="I920" s="13"/>
      <c r="L920" s="47"/>
      <c r="P920" s="47"/>
      <c r="T920" s="47"/>
    </row>
    <row r="921" spans="9:20">
      <c r="I921" s="13"/>
      <c r="L921" s="47"/>
      <c r="P921" s="47"/>
      <c r="T921" s="47"/>
    </row>
    <row r="922" spans="9:20">
      <c r="I922" s="13"/>
      <c r="L922" s="47"/>
      <c r="P922" s="47"/>
      <c r="T922" s="47"/>
    </row>
    <row r="923" spans="9:20">
      <c r="I923" s="13"/>
      <c r="L923" s="47"/>
      <c r="P923" s="47"/>
      <c r="T923" s="47"/>
    </row>
    <row r="924" spans="9:20">
      <c r="I924" s="13"/>
      <c r="L924" s="47"/>
      <c r="P924" s="47"/>
      <c r="T924" s="47"/>
    </row>
    <row r="925" spans="9:20">
      <c r="I925" s="13"/>
      <c r="L925" s="47"/>
      <c r="P925" s="47"/>
      <c r="T925" s="47"/>
    </row>
    <row r="926" spans="9:20">
      <c r="I926" s="13"/>
      <c r="L926" s="47"/>
      <c r="P926" s="47"/>
      <c r="T926" s="47"/>
    </row>
    <row r="927" spans="9:20">
      <c r="I927" s="13"/>
      <c r="L927" s="47"/>
      <c r="P927" s="47"/>
      <c r="T927" s="47"/>
    </row>
    <row r="928" spans="9:20">
      <c r="I928" s="13"/>
      <c r="L928" s="47"/>
      <c r="P928" s="47"/>
      <c r="T928" s="47"/>
    </row>
    <row r="929" spans="9:20">
      <c r="I929" s="13"/>
      <c r="L929" s="47"/>
      <c r="P929" s="47"/>
      <c r="T929" s="47"/>
    </row>
    <row r="930" spans="9:20">
      <c r="I930" s="13"/>
      <c r="L930" s="47"/>
      <c r="P930" s="47"/>
      <c r="T930" s="47"/>
    </row>
    <row r="931" spans="9:20">
      <c r="I931" s="13"/>
      <c r="L931" s="47"/>
      <c r="P931" s="47"/>
      <c r="T931" s="47"/>
    </row>
    <row r="932" spans="9:20">
      <c r="I932" s="13"/>
      <c r="L932" s="47"/>
      <c r="P932" s="47"/>
      <c r="T932" s="47"/>
    </row>
    <row r="933" spans="9:20">
      <c r="I933" s="13"/>
      <c r="L933" s="47"/>
      <c r="P933" s="47"/>
      <c r="T933" s="47"/>
    </row>
    <row r="934" spans="9:20">
      <c r="I934" s="13"/>
      <c r="L934" s="47"/>
      <c r="P934" s="47"/>
      <c r="T934" s="47"/>
    </row>
    <row r="935" spans="9:20">
      <c r="I935" s="13"/>
      <c r="L935" s="47"/>
      <c r="P935" s="47"/>
      <c r="T935" s="47"/>
    </row>
    <row r="936" spans="9:20">
      <c r="I936" s="13"/>
      <c r="L936" s="47"/>
      <c r="P936" s="47"/>
      <c r="T936" s="47"/>
    </row>
    <row r="937" spans="9:20">
      <c r="I937" s="13"/>
      <c r="L937" s="47"/>
      <c r="P937" s="47"/>
      <c r="T937" s="47"/>
    </row>
    <row r="938" spans="9:20">
      <c r="I938" s="13"/>
      <c r="L938" s="47"/>
      <c r="P938" s="47"/>
      <c r="T938" s="47"/>
    </row>
    <row r="939" spans="9:20">
      <c r="I939" s="13"/>
      <c r="L939" s="47"/>
      <c r="P939" s="47"/>
      <c r="T939" s="47"/>
    </row>
    <row r="940" spans="9:20">
      <c r="I940" s="13"/>
      <c r="L940" s="47"/>
      <c r="P940" s="47"/>
      <c r="T940" s="47"/>
    </row>
    <row r="941" spans="9:20">
      <c r="I941" s="13"/>
      <c r="L941" s="47"/>
      <c r="P941" s="47"/>
      <c r="T941" s="47"/>
    </row>
    <row r="942" spans="9:20">
      <c r="I942" s="13"/>
      <c r="L942" s="47"/>
      <c r="P942" s="47"/>
      <c r="T942" s="47"/>
    </row>
    <row r="943" spans="9:20">
      <c r="I943" s="13"/>
      <c r="L943" s="47"/>
      <c r="P943" s="47"/>
      <c r="T943" s="47"/>
    </row>
    <row r="944" spans="9:20">
      <c r="I944" s="13"/>
      <c r="L944" s="47"/>
      <c r="P944" s="47"/>
      <c r="T944" s="47"/>
    </row>
    <row r="945" spans="9:20">
      <c r="I945" s="13"/>
      <c r="L945" s="47"/>
      <c r="P945" s="47"/>
      <c r="T945" s="47"/>
    </row>
    <row r="946" spans="9:20">
      <c r="I946" s="13"/>
      <c r="L946" s="47"/>
      <c r="P946" s="47"/>
      <c r="T946" s="47"/>
    </row>
    <row r="947" spans="9:20">
      <c r="I947" s="13"/>
      <c r="L947" s="47"/>
      <c r="P947" s="47"/>
      <c r="T947" s="47"/>
    </row>
    <row r="948" spans="9:20">
      <c r="I948" s="13"/>
      <c r="L948" s="47"/>
      <c r="P948" s="47"/>
      <c r="T948" s="47"/>
    </row>
    <row r="949" spans="9:20">
      <c r="I949" s="13"/>
      <c r="L949" s="47"/>
      <c r="P949" s="47"/>
      <c r="T949" s="47"/>
    </row>
    <row r="950" spans="9:20">
      <c r="I950" s="13"/>
      <c r="L950" s="47"/>
      <c r="P950" s="47"/>
      <c r="T950" s="47"/>
    </row>
    <row r="951" spans="9:20">
      <c r="I951" s="13"/>
      <c r="L951" s="47"/>
      <c r="P951" s="47"/>
      <c r="T951" s="47"/>
    </row>
    <row r="952" spans="9:20">
      <c r="I952" s="13"/>
      <c r="L952" s="47"/>
      <c r="P952" s="47"/>
      <c r="T952" s="47"/>
    </row>
    <row r="953" spans="9:20">
      <c r="I953" s="13"/>
      <c r="L953" s="47"/>
      <c r="P953" s="47"/>
      <c r="T953" s="47"/>
    </row>
    <row r="954" spans="9:20">
      <c r="I954" s="13"/>
      <c r="L954" s="47"/>
      <c r="P954" s="47"/>
      <c r="T954" s="47"/>
    </row>
    <row r="955" spans="9:20">
      <c r="I955" s="13"/>
      <c r="L955" s="47"/>
      <c r="P955" s="47"/>
      <c r="T955" s="47"/>
    </row>
    <row r="956" spans="9:20">
      <c r="I956" s="13"/>
      <c r="L956" s="47"/>
      <c r="P956" s="47"/>
      <c r="T956" s="47"/>
    </row>
    <row r="957" spans="9:20">
      <c r="I957" s="13"/>
      <c r="L957" s="47"/>
      <c r="P957" s="47"/>
      <c r="T957" s="47"/>
    </row>
    <row r="958" spans="9:20">
      <c r="I958" s="13"/>
      <c r="L958" s="47"/>
      <c r="P958" s="47"/>
      <c r="T958" s="47"/>
    </row>
    <row r="959" spans="9:20">
      <c r="I959" s="13"/>
      <c r="L959" s="47"/>
      <c r="P959" s="47"/>
      <c r="T959" s="47"/>
    </row>
    <row r="960" spans="9:20">
      <c r="I960" s="13"/>
      <c r="L960" s="47"/>
      <c r="P960" s="47"/>
      <c r="T960" s="47"/>
    </row>
    <row r="961" spans="9:20">
      <c r="I961" s="13"/>
      <c r="L961" s="47"/>
      <c r="P961" s="47"/>
      <c r="T961" s="47"/>
    </row>
    <row r="962" spans="9:20">
      <c r="I962" s="13"/>
      <c r="L962" s="47"/>
      <c r="P962" s="47"/>
      <c r="T962" s="47"/>
    </row>
    <row r="963" spans="9:20">
      <c r="I963" s="13"/>
      <c r="L963" s="47"/>
      <c r="P963" s="47"/>
      <c r="T963" s="47"/>
    </row>
    <row r="964" spans="9:20">
      <c r="I964" s="13"/>
      <c r="L964" s="47"/>
      <c r="P964" s="47"/>
      <c r="T964" s="47"/>
    </row>
    <row r="965" spans="9:20">
      <c r="I965" s="13"/>
      <c r="L965" s="47"/>
      <c r="P965" s="47"/>
      <c r="T965" s="47"/>
    </row>
    <row r="966" spans="9:20">
      <c r="I966" s="13"/>
      <c r="L966" s="47"/>
      <c r="P966" s="47"/>
      <c r="T966" s="47"/>
    </row>
    <row r="967" spans="9:20">
      <c r="I967" s="13"/>
      <c r="L967" s="47"/>
      <c r="P967" s="47"/>
      <c r="T967" s="47"/>
    </row>
    <row r="968" spans="9:20">
      <c r="I968" s="13"/>
      <c r="L968" s="47"/>
      <c r="P968" s="47"/>
      <c r="T968" s="47"/>
    </row>
    <row r="969" spans="9:20">
      <c r="I969" s="13"/>
      <c r="L969" s="47"/>
      <c r="P969" s="47"/>
      <c r="T969" s="47"/>
    </row>
    <row r="970" spans="9:20">
      <c r="I970" s="13"/>
      <c r="L970" s="47"/>
      <c r="P970" s="47"/>
      <c r="T970" s="47"/>
    </row>
    <row r="971" spans="9:20">
      <c r="I971" s="13"/>
      <c r="L971" s="47"/>
      <c r="P971" s="47"/>
      <c r="T971" s="47"/>
    </row>
    <row r="972" spans="9:20">
      <c r="I972" s="13"/>
      <c r="L972" s="47"/>
      <c r="P972" s="47"/>
      <c r="T972" s="47"/>
    </row>
    <row r="973" spans="9:20">
      <c r="I973" s="13"/>
      <c r="L973" s="47"/>
      <c r="P973" s="47"/>
      <c r="T973" s="47"/>
    </row>
    <row r="974" spans="9:20">
      <c r="I974" s="13"/>
      <c r="L974" s="47"/>
      <c r="P974" s="47"/>
      <c r="T974" s="47"/>
    </row>
    <row r="975" spans="9:20">
      <c r="I975" s="13"/>
      <c r="L975" s="47"/>
      <c r="P975" s="47"/>
      <c r="T975" s="47"/>
    </row>
    <row r="976" spans="9:20">
      <c r="I976" s="13"/>
      <c r="L976" s="47"/>
      <c r="P976" s="47"/>
      <c r="T976" s="47"/>
    </row>
    <row r="977" spans="9:20">
      <c r="I977" s="13"/>
      <c r="L977" s="47"/>
      <c r="P977" s="47"/>
      <c r="T977" s="47"/>
    </row>
    <row r="978" spans="9:20">
      <c r="I978" s="13"/>
      <c r="L978" s="47"/>
      <c r="P978" s="47"/>
      <c r="T978" s="47"/>
    </row>
    <row r="979" spans="9:20">
      <c r="I979" s="13"/>
      <c r="L979" s="47"/>
      <c r="P979" s="47"/>
      <c r="T979" s="47"/>
    </row>
    <row r="980" spans="9:20">
      <c r="I980" s="13"/>
      <c r="L980" s="47"/>
      <c r="P980" s="47"/>
      <c r="T980" s="47"/>
    </row>
    <row r="981" spans="9:20">
      <c r="I981" s="13"/>
      <c r="L981" s="47"/>
      <c r="P981" s="47"/>
      <c r="T981" s="47"/>
    </row>
    <row r="982" spans="9:20">
      <c r="I982" s="13"/>
      <c r="L982" s="47"/>
      <c r="P982" s="47"/>
      <c r="T982" s="47"/>
    </row>
    <row r="983" spans="9:20">
      <c r="I983" s="13"/>
      <c r="L983" s="47"/>
      <c r="P983" s="47"/>
      <c r="T983" s="47"/>
    </row>
    <row r="984" spans="9:20">
      <c r="I984" s="13"/>
      <c r="L984" s="47"/>
      <c r="P984" s="47"/>
      <c r="T984" s="47"/>
    </row>
    <row r="985" spans="9:20">
      <c r="I985" s="13"/>
      <c r="L985" s="47"/>
      <c r="P985" s="47"/>
      <c r="T985" s="47"/>
    </row>
    <row r="986" spans="9:20">
      <c r="I986" s="13"/>
      <c r="L986" s="47"/>
      <c r="P986" s="47"/>
      <c r="T986" s="47"/>
    </row>
    <row r="987" spans="9:20">
      <c r="I987" s="13"/>
      <c r="L987" s="47"/>
      <c r="P987" s="47"/>
      <c r="T987" s="47"/>
    </row>
    <row r="988" spans="9:20">
      <c r="I988" s="13"/>
      <c r="L988" s="47"/>
      <c r="P988" s="47"/>
      <c r="T988" s="47"/>
    </row>
    <row r="989" spans="9:20">
      <c r="I989" s="13"/>
      <c r="L989" s="47"/>
      <c r="P989" s="47"/>
      <c r="T989" s="47"/>
    </row>
    <row r="990" spans="9:20">
      <c r="I990" s="13"/>
      <c r="L990" s="47"/>
      <c r="P990" s="47"/>
      <c r="T990" s="47"/>
    </row>
    <row r="991" spans="9:20">
      <c r="I991" s="13"/>
      <c r="L991" s="47"/>
      <c r="P991" s="47"/>
      <c r="T991" s="47"/>
    </row>
    <row r="992" spans="9:20">
      <c r="I992" s="13"/>
      <c r="L992" s="47"/>
      <c r="P992" s="47"/>
      <c r="T992" s="47"/>
    </row>
    <row r="993" spans="9:20">
      <c r="I993" s="13"/>
      <c r="L993" s="47"/>
      <c r="P993" s="47"/>
      <c r="T993" s="47"/>
    </row>
    <row r="994" spans="9:20">
      <c r="I994" s="13"/>
      <c r="L994" s="47"/>
      <c r="P994" s="47"/>
      <c r="T994" s="47"/>
    </row>
    <row r="995" spans="9:20">
      <c r="I995" s="13"/>
      <c r="L995" s="47"/>
      <c r="P995" s="47"/>
      <c r="T995" s="47"/>
    </row>
    <row r="996" spans="9:20">
      <c r="I996" s="13"/>
      <c r="L996" s="47"/>
      <c r="P996" s="47"/>
      <c r="T996" s="47"/>
    </row>
    <row r="997" spans="9:20">
      <c r="I997" s="13"/>
      <c r="L997" s="47"/>
      <c r="P997" s="47"/>
      <c r="T997" s="47"/>
    </row>
    <row r="998" spans="9:20">
      <c r="I998" s="13"/>
      <c r="L998" s="47"/>
      <c r="P998" s="47"/>
      <c r="T998" s="47"/>
    </row>
    <row r="999" spans="9:20">
      <c r="I999" s="13"/>
      <c r="L999" s="47"/>
      <c r="P999" s="47"/>
      <c r="T999" s="47"/>
    </row>
    <row r="1000" spans="9:20">
      <c r="I1000" s="13"/>
      <c r="L1000" s="47"/>
      <c r="P1000" s="47"/>
      <c r="T1000" s="47"/>
    </row>
    <row r="1001" spans="9:20">
      <c r="I1001" s="13"/>
      <c r="L1001" s="47"/>
      <c r="P1001" s="47"/>
      <c r="T1001" s="47"/>
    </row>
    <row r="1002" spans="9:20">
      <c r="I1002" s="13"/>
      <c r="L1002" s="47"/>
      <c r="P1002" s="47"/>
      <c r="T1002" s="47"/>
    </row>
    <row r="1003" spans="9:20">
      <c r="I1003" s="13"/>
      <c r="L1003" s="47"/>
      <c r="P1003" s="47"/>
      <c r="T1003" s="47"/>
    </row>
    <row r="1004" spans="9:20">
      <c r="I1004" s="13"/>
      <c r="L1004" s="47"/>
      <c r="P1004" s="47"/>
      <c r="T1004" s="47"/>
    </row>
    <row r="1005" spans="9:20">
      <c r="I1005" s="13"/>
      <c r="L1005" s="47"/>
      <c r="P1005" s="47"/>
      <c r="T1005" s="47"/>
    </row>
    <row r="1006" spans="9:20">
      <c r="I1006" s="13"/>
      <c r="L1006" s="47"/>
      <c r="P1006" s="47"/>
      <c r="T1006" s="47"/>
    </row>
    <row r="1007" spans="9:20">
      <c r="I1007" s="13"/>
      <c r="L1007" s="47"/>
      <c r="P1007" s="47"/>
      <c r="T1007" s="47"/>
    </row>
    <row r="1008" spans="9:20">
      <c r="I1008" s="13"/>
      <c r="L1008" s="47"/>
      <c r="P1008" s="47"/>
      <c r="T1008" s="47"/>
    </row>
    <row r="1009" spans="9:20">
      <c r="I1009" s="13"/>
      <c r="L1009" s="47"/>
      <c r="P1009" s="47"/>
      <c r="T1009" s="47"/>
    </row>
    <row r="1010" spans="9:20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10"/>
  <sheetViews>
    <sheetView topLeftCell="B1" workbookViewId="0">
      <selection activeCell="F11" sqref="F11:F471"/>
    </sheetView>
  </sheetViews>
  <sheetFormatPr defaultColWidth="9.140625" defaultRowHeight="14.45"/>
  <cols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MIN(G$11:INDIRECT(CONCATENATE("G",$S$3+10)))</f>
        <v>#VALUE!</v>
      </c>
      <c r="H2" t="e" vm="1">
        <f>MIN(H$11:H19085)</f>
        <v>#VALUE!</v>
      </c>
      <c r="I2" t="e" vm="1">
        <f>MIN(I$11:I18281)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MAX(G$11:INDIRECT(CONCATENATE("G",$S$3+10)))</f>
        <v>#VALUE!</v>
      </c>
      <c r="H3" t="e" vm="1">
        <f>MAX(H$11:H19086)</f>
        <v>#VALUE!</v>
      </c>
      <c r="I3" t="e" vm="1">
        <f>MAX(I$11:I18282)</f>
        <v>#VALUE!</v>
      </c>
      <c r="K3" s="43" t="s">
        <v>78</v>
      </c>
      <c r="L3" s="43"/>
      <c r="M3" s="64">
        <v>2</v>
      </c>
      <c r="N3" s="64"/>
      <c r="Q3" s="43" t="s">
        <v>79</v>
      </c>
      <c r="R3" s="43"/>
      <c r="S3" s="64">
        <f>Main!C16</f>
        <v>67</v>
      </c>
      <c r="T3" s="64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AVERAGE(G$11:INDIRECT(CONCATENATE("G",$S$3+10)))</f>
        <v>#VALUE!</v>
      </c>
      <c r="H4" t="e" vm="1">
        <f>AVERAGE(H$11:H19087)</f>
        <v>#VALUE!</v>
      </c>
      <c r="I4" t="e" vm="1">
        <f>AVERAGE(I$11:I18283)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_xlfn.STDEV.S(G$11:INDIRECT(CONCATENATE("G",$S$3+10)))</f>
        <v>#VALUE!</v>
      </c>
      <c r="H5" t="e" vm="1">
        <f>_xlfn.STDEV.S(H$11:H19088)</f>
        <v>#VALUE!</v>
      </c>
      <c r="I5" t="e" vm="1">
        <f>_xlfn.STDEV.S(I$11:I18284)</f>
        <v>#VALUE!</v>
      </c>
      <c r="K5" s="67" t="s">
        <v>82</v>
      </c>
      <c r="L5" s="67"/>
      <c r="M5" s="67"/>
      <c r="N5" s="64"/>
      <c r="O5" s="67" t="s">
        <v>83</v>
      </c>
      <c r="P5" s="67"/>
      <c r="Q5" s="67"/>
      <c r="R5" s="64"/>
      <c r="S5" s="67" t="s">
        <v>84</v>
      </c>
      <c r="T5" s="67"/>
      <c r="U5" s="67"/>
    </row>
    <row r="6" spans="1:23">
      <c r="M6" s="64" t="s">
        <v>85</v>
      </c>
      <c r="N6" s="64"/>
      <c r="Q6" s="64" t="s">
        <v>85</v>
      </c>
      <c r="R6" s="64"/>
      <c r="U6" s="64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[1]!simOutput((AVERAGE(M11:IF($S$3&gt;1000,M1010,INDIRECT(CONCATENATE("M",$S$3+10))))),"d2_avg_mle_doses")</f>
        <v>#VALUE!</v>
      </c>
      <c r="N7" s="44"/>
      <c r="O7" s="44"/>
      <c r="P7" s="44"/>
      <c r="Q7" s="45" t="e" vm="2">
        <f ca="1">[1]!simOutput((AVERAGE(Q11:IF($S$3&gt;1000,Q1010,INDIRECT(CONCATENATE("Q",$S$3+10))))),"d2_avg_low_doses")</f>
        <v>#VALUE!</v>
      </c>
      <c r="R7" s="44"/>
      <c r="S7" s="44"/>
      <c r="T7" s="44"/>
      <c r="U7" s="45" t="e" vm="2">
        <f ca="1">[1]!simOutput((AVERAGE(U11:IF($S$3&gt;1000,U1010,INDIRECT(CONCATENATE("U",$S$3+10))))),"d2_avg_high_doses")</f>
        <v>#VALUE!</v>
      </c>
    </row>
    <row r="8" spans="1:23" ht="131.44999999999999">
      <c r="C8" s="50" t="s">
        <v>101</v>
      </c>
      <c r="D8" s="2" t="s">
        <v>88</v>
      </c>
      <c r="E8" s="62" t="s">
        <v>89</v>
      </c>
      <c r="F8" s="62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27.4</v>
      </c>
      <c r="D9">
        <f>Main!C8</f>
        <v>68</v>
      </c>
      <c r="E9">
        <f>[2]Main!$C$9</f>
        <v>58</v>
      </c>
      <c r="F9">
        <f>[2]Main!$C$9</f>
        <v>58</v>
      </c>
      <c r="G9" s="1">
        <f>[2]Main!C7</f>
        <v>27.4</v>
      </c>
      <c r="I9" s="13"/>
      <c r="J9">
        <f>'Exposure Means'!$O$4</f>
        <v>0.3346720441695149</v>
      </c>
      <c r="K9" s="1">
        <f>'Exposure Means'!$D$3</f>
        <v>4.393620355705159</v>
      </c>
      <c r="L9" s="44"/>
      <c r="M9" s="46" t="e" vm="1">
        <f>AVERAGE(M11:M111)</f>
        <v>#VALUE!</v>
      </c>
      <c r="N9">
        <f>'Exposure Means'!$O$33</f>
        <v>0.31978909781722631</v>
      </c>
      <c r="O9" s="1">
        <f>'Exposure Means'!$D$32</f>
        <v>4.377751771946965</v>
      </c>
      <c r="P9" s="44"/>
      <c r="Q9" s="46" t="e" vm="1">
        <f>AVERAGE(Q11:Q111)</f>
        <v>#VALUE!</v>
      </c>
      <c r="R9">
        <f>'Exposure Means'!$O$65</f>
        <v>0.34903567389340329</v>
      </c>
      <c r="S9" s="1">
        <f>'Exposure Means'!$D$64</f>
        <v>4.4124121914892385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4.3</v>
      </c>
      <c r="D10">
        <f>Main!D8</f>
        <v>10</v>
      </c>
      <c r="E10">
        <f>[2]Main!$D$9</f>
        <v>10</v>
      </c>
      <c r="F10">
        <f>[2]Main!$D$9</f>
        <v>10</v>
      </c>
      <c r="G10" s="1">
        <f>[2]Main!D7</f>
        <v>4.3</v>
      </c>
      <c r="I10" s="13"/>
      <c r="J10">
        <f>'Exposure Means'!$P$4</f>
        <v>0.67056236460652219</v>
      </c>
      <c r="K10" s="1">
        <f>'Exposure Means'!$D$4</f>
        <v>0.56803973503013339</v>
      </c>
      <c r="M10" s="46"/>
      <c r="N10">
        <f>'Exposure Means'!$P$33</f>
        <v>0.70910126681436147</v>
      </c>
      <c r="O10" s="1">
        <f>'Exposure Means'!$D$33</f>
        <v>0.48412848350298859</v>
      </c>
      <c r="Q10" s="46"/>
      <c r="R10">
        <f>'Exposure Means'!$P$65</f>
        <v>0.63468954487963203</v>
      </c>
      <c r="S10" s="1">
        <f>'Exposure Means'!$D$65</f>
        <v>0.67376970696021465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IF(E11&gt;36,E11,36)</f>
        <v>#VALUE!</v>
      </c>
      <c r="G11" t="e" vm="2">
        <f>[1]!GenLognormal($G$9,$G$10)</f>
        <v>#VALUE!</v>
      </c>
      <c r="H11" t="e" vm="2">
        <f>[1]!genBinomial(1,0.685)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_xlfn.LOGNORM.INV($R11,$S$9,$S$10)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IF(E12&gt;36,E12,36)</f>
        <v>#VALUE!</v>
      </c>
      <c r="G12" t="e" vm="2">
        <f>[1]!GenLognormal($G$9,$G$10)</f>
        <v>#VALUE!</v>
      </c>
      <c r="H12" t="e" vm="2">
        <f>[1]!genBinomial(1,0.685)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_xlfn.LOGNORM.INV($R12,$S$9,$S$10)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[1]!genUniform($J$9,$J$10)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[1]!genBinomial(1,0.685)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[1]!genUniform($J$9,$J$10)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[1]!genBinomial(1,0.685)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[1]!genUniform($J$9,$J$10)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[1]!genBinomial(1,0.685)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[1]!genUniform($J$9,$J$10)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[1]!genBinomial(1,0.685)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[1]!genUniform($J$9,$J$10)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[1]!genBinomial(1,0.685)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[1]!genUniform($J$9,$J$10)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100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[1]!genBinomial(1,0.685)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[1]!genUniform($J$9,$J$10)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[1]!genBinomial(1,0.685)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[1]!genUniform($J$9,$J$10)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[1]!genBinomial(1,0.685)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[1]!genUniform($J$9,$J$10)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[1]!genBinomial(1,0.685)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[1]!genUniform($J$9,$J$10)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[1]!genBinomial(1,0.685)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[1]!genUniform($J$9,$J$10)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[1]!genBinomial(1,0.685)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[1]!genUniform($J$9,$J$10)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[1]!genBinomial(1,0.685)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[1]!genUniform($J$9,$J$10)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[1]!genBinomial(1,0.685)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[1]!genUniform($J$9,$J$10)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[1]!genBinomial(1,0.685)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[1]!genUniform($J$9,$J$10)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[1]!genBinomial(1,0.685)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[1]!genUniform($J$9,$J$10)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[1]!genBinomial(1,0.685)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[1]!genUniform($J$9,$J$10)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[1]!genBinomial(1,0.685)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[1]!genUniform($J$9,$J$10)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[1]!genBinomial(1,0.685)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[1]!genUniform($J$9,$J$10)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[1]!genBinomial(1,0.685)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[1]!genUniform($J$9,$J$10)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[1]!genBinomial(1,0.685)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[1]!genUniform($J$9,$J$10)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[1]!genBinomial(1,0.685)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[1]!genUniform($J$9,$J$10)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[1]!genBinomial(1,0.685)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[1]!genUniform($J$9,$J$10)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[1]!genBinomial(1,0.685)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[1]!genUniform($J$9,$J$10)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[1]!genBinomial(1,0.685)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[1]!genUniform($J$9,$J$10)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[1]!genBinomial(1,0.685)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[1]!genUniform($J$9,$J$10)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[1]!genBinomial(1,0.685)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[1]!genUniform($J$9,$J$10)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[1]!genBinomial(1,0.685)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[1]!genUniform($J$9,$J$10)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[1]!genBinomial(1,0.685)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[1]!genUniform($J$9,$J$10)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[1]!genBinomial(1,0.685)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[1]!genUniform($J$9,$J$10)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[1]!genBinomial(1,0.685)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[1]!genUniform($J$9,$J$10)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[1]!genBinomial(1,0.685)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[1]!genUniform($J$9,$J$10)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[1]!genBinomial(1,0.685)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[1]!genUniform($J$9,$J$10)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[1]!genBinomial(1,0.685)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[1]!genUniform($J$9,$J$10)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[1]!genBinomial(1,0.685)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[1]!genUniform($J$9,$J$10)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[1]!genBinomial(1,0.685)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[1]!genUniform($J$9,$J$10)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[1]!genBinomial(1,0.685)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[1]!genUniform($J$9,$J$10)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[1]!genBinomial(1,0.685)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[1]!genUniform($J$9,$J$10)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[1]!genBinomial(1,0.685)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[1]!genUniform($J$9,$J$10)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[1]!genBinomial(1,0.685)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[1]!genUniform($J$9,$J$10)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[1]!genBinomial(1,0.685)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[1]!genUniform($J$9,$J$10)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[1]!genBinomial(1,0.685)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[1]!genUniform($J$9,$J$10)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[1]!genBinomial(1,0.685)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[1]!genUniform($J$9,$J$10)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[1]!genBinomial(1,0.685)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[1]!genUniform($J$9,$J$10)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[1]!genBinomial(1,0.685)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[1]!genUniform($J$9,$J$10)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[1]!genBinomial(1,0.685)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[1]!genUniform($J$9,$J$10)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[1]!genBinomial(1,0.685)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[1]!genUniform($J$9,$J$10)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[1]!genBinomial(1,0.685)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[1]!genUniform($J$9,$J$10)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[1]!genBinomial(1,0.685)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[1]!genUniform($J$9,$J$10)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[1]!genBinomial(1,0.685)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[1]!genUniform($J$9,$J$10)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[1]!genBinomial(1,0.685)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[1]!genUniform($J$9,$J$10)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[1]!genBinomial(1,0.685)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[1]!genUniform($J$9,$J$10)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[1]!genBinomial(1,0.685)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[1]!genUniform($J$9,$J$10)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[1]!genBinomial(1,0.685)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[1]!genUniform($J$9,$J$10)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[1]!genBinomial(1,0.685)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[1]!genUniform($J$9,$J$10)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[1]!genBinomial(1,0.685)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[1]!genUniform($J$9,$J$10)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[1]!genBinomial(1,0.685)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[1]!genUniform($J$9,$J$10)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[1]!genBinomial(1,0.685)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[1]!genUniform($J$9,$J$10)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[1]!genBinomial(1,0.685)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[1]!genUniform($J$9,$J$10)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[1]!genBinomial(1,0.685)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[1]!genUniform($J$9,$J$10)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[1]!genBinomial(1,0.685)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[1]!genUniform($J$9,$J$10)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[1]!genBinomial(1,0.685)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[1]!genUniform($J$9,$J$10)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[1]!genBinomial(1,0.685)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[1]!genUniform($J$9,$J$10)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[1]!genBinomial(1,0.685)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[1]!genUniform($J$9,$J$10)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11">IF(E76&gt;36,E76,36)</f>
        <v>#VALUE!</v>
      </c>
      <c r="G76" t="e" vm="2">
        <f>[1]!GenLognormal($G$9,$G$10)</f>
        <v>#VALUE!</v>
      </c>
      <c r="H76" t="e" vm="2">
        <f>[1]!genBinomial(1,0.685)</f>
        <v>#VALUE!</v>
      </c>
      <c r="I76" s="13" t="e" vm="1">
        <f t="shared" ref="I76:I77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:K77" si="13">_xlfn.LOGNORM.INV($J76,$K$9,$K$10)</f>
        <v>#VALUE!</v>
      </c>
      <c r="L76" s="47" t="e" vm="1">
        <f t="shared" ref="L76:L77" si="14">K76*$I76/24/60</f>
        <v>#VALUE!</v>
      </c>
      <c r="M76" t="e" vm="1">
        <f t="shared" ref="M76:M77" si="15">L76*24*60/$D76</f>
        <v>#VALUE!</v>
      </c>
      <c r="N76" t="e" vm="2">
        <f>[1]!genUniform($N$9,$N$10)</f>
        <v>#VALUE!</v>
      </c>
      <c r="O76" t="e" vm="1">
        <f t="shared" ref="O76:O77" si="16">_xlfn.LOGNORM.INV($R76,$S$9,$S$10)</f>
        <v>#VALUE!</v>
      </c>
      <c r="P76" s="47" t="e" vm="1">
        <f t="shared" ref="P76:P77" si="17">O76*$I76/24/60</f>
        <v>#VALUE!</v>
      </c>
      <c r="Q76" t="e" vm="1">
        <f t="shared" ref="Q76:Q77" si="18">P76*24*60/$D76</f>
        <v>#VALUE!</v>
      </c>
      <c r="R76" t="e" vm="2">
        <f>[1]!genUniform($J$9,$J$10)</f>
        <v>#VALUE!</v>
      </c>
      <c r="S76" t="e" vm="1">
        <f t="shared" ref="S76:S77" si="19">_xlfn.LOGNORM.INV($R76,$S$9,$S$10)</f>
        <v>#VALUE!</v>
      </c>
      <c r="T76" s="47" t="e" vm="1">
        <f t="shared" ref="T76:T77" si="20">S76*$I76/24/60</f>
        <v>#VALUE!</v>
      </c>
      <c r="U76" t="e" vm="1">
        <f t="shared" ref="U76:U77" si="21">T76*24*60/$D76</f>
        <v>#VALUE!</v>
      </c>
    </row>
    <row r="77" spans="1:21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[1]!genNormal($F$9,$F$10)</f>
        <v>#VALUE!</v>
      </c>
      <c r="F77" t="e" vm="1">
        <f t="shared" si="11"/>
        <v>#VALUE!</v>
      </c>
      <c r="G77" t="e" vm="2">
        <f>[1]!GenLognormal($G$9,$G$10)</f>
        <v>#VALUE!</v>
      </c>
      <c r="H77" t="e" vm="2">
        <f>[1]!genBinomial(1,0.685)</f>
        <v>#VALUE!</v>
      </c>
      <c r="I77" s="13" t="e" vm="1">
        <f t="shared" si="12"/>
        <v>#VALUE!</v>
      </c>
      <c r="J77" t="e" vm="2">
        <f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vm="2">
        <f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vm="2">
        <f>[1]!genUniform($J$9,$J$10)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E78" t="e" vm="2">
        <f>[1]!genNormal($F$9,$F$10)</f>
        <v>#VALUE!</v>
      </c>
      <c r="F78" t="e" vm="1">
        <f t="shared" si="11"/>
        <v>#VALUE!</v>
      </c>
      <c r="G78" t="e" vm="2">
        <f>[1]!GenLognormal($G$9,$G$10)</f>
        <v>#VALUE!</v>
      </c>
      <c r="I78" s="13"/>
      <c r="L78" s="47"/>
      <c r="P78" s="47"/>
      <c r="T78" s="47"/>
    </row>
    <row r="79" spans="1:21">
      <c r="E79" t="e" vm="2">
        <f>[1]!genNormal($F$9,$F$10)</f>
        <v>#VALUE!</v>
      </c>
      <c r="F79" t="e" vm="1">
        <f t="shared" si="11"/>
        <v>#VALUE!</v>
      </c>
      <c r="G79" t="e" vm="2">
        <f>[1]!GenLognormal($G$9,$G$10)</f>
        <v>#VALUE!</v>
      </c>
      <c r="I79" s="13"/>
      <c r="L79" s="47"/>
      <c r="P79" s="47"/>
      <c r="T79" s="47"/>
    </row>
    <row r="80" spans="1:21">
      <c r="E80" t="e" vm="2">
        <f>[1]!genNormal($F$9,$F$10)</f>
        <v>#VALUE!</v>
      </c>
      <c r="F80" t="e" vm="1">
        <f t="shared" si="11"/>
        <v>#VALUE!</v>
      </c>
      <c r="G80" t="e" vm="2">
        <f>[1]!GenLognormal($G$9,$G$10)</f>
        <v>#VALUE!</v>
      </c>
      <c r="I80" s="13"/>
      <c r="L80" s="47"/>
      <c r="P80" s="47"/>
      <c r="T80" s="47"/>
    </row>
    <row r="81" spans="5:20">
      <c r="E81" t="e" vm="2">
        <f>[1]!genNormal($F$9,$F$10)</f>
        <v>#VALUE!</v>
      </c>
      <c r="F81" t="e" vm="1">
        <f t="shared" si="11"/>
        <v>#VALUE!</v>
      </c>
      <c r="G81" t="e" vm="2">
        <f>[1]!GenLognormal($G$9,$G$10)</f>
        <v>#VALUE!</v>
      </c>
      <c r="I81" s="13"/>
      <c r="L81" s="47"/>
      <c r="P81" s="47"/>
      <c r="T81" s="47"/>
    </row>
    <row r="82" spans="5:20">
      <c r="E82" t="e" vm="2">
        <f>[1]!genNormal($F$9,$F$10)</f>
        <v>#VALUE!</v>
      </c>
      <c r="F82" t="e" vm="1">
        <f t="shared" si="11"/>
        <v>#VALUE!</v>
      </c>
      <c r="G82" t="e" vm="2">
        <f>[1]!GenLognormal($G$9,$G$10)</f>
        <v>#VALUE!</v>
      </c>
      <c r="I82" s="13"/>
      <c r="L82" s="47"/>
      <c r="P82" s="47"/>
      <c r="T82" s="47"/>
    </row>
    <row r="83" spans="5:20">
      <c r="E83" t="e" vm="2">
        <f>[1]!genNormal($F$9,$F$10)</f>
        <v>#VALUE!</v>
      </c>
      <c r="F83" t="e" vm="1">
        <f t="shared" si="11"/>
        <v>#VALUE!</v>
      </c>
      <c r="G83" t="e" vm="2">
        <f>[1]!GenLognormal($G$9,$G$10)</f>
        <v>#VALUE!</v>
      </c>
      <c r="I83" s="13"/>
      <c r="L83" s="47"/>
      <c r="P83" s="47"/>
      <c r="T83" s="47"/>
    </row>
    <row r="84" spans="5:20">
      <c r="E84" t="e" vm="2">
        <f>[1]!genNormal($F$9,$F$10)</f>
        <v>#VALUE!</v>
      </c>
      <c r="F84" t="e" vm="1">
        <f t="shared" si="11"/>
        <v>#VALUE!</v>
      </c>
      <c r="G84" t="e" vm="2">
        <f>[1]!GenLognormal($G$9,$G$10)</f>
        <v>#VALUE!</v>
      </c>
      <c r="I84" s="13"/>
      <c r="L84" s="47"/>
      <c r="P84" s="47"/>
      <c r="T84" s="47"/>
    </row>
    <row r="85" spans="5:20">
      <c r="E85" t="e" vm="2">
        <f>[1]!genNormal($F$9,$F$10)</f>
        <v>#VALUE!</v>
      </c>
      <c r="F85" t="e" vm="1">
        <f t="shared" si="11"/>
        <v>#VALUE!</v>
      </c>
      <c r="G85" t="e" vm="2">
        <f>[1]!GenLognormal($G$9,$G$10)</f>
        <v>#VALUE!</v>
      </c>
      <c r="I85" s="13"/>
      <c r="L85" s="47"/>
      <c r="P85" s="47"/>
      <c r="T85" s="47"/>
    </row>
    <row r="86" spans="5:20">
      <c r="E86" t="e" vm="2">
        <f>[1]!genNormal($F$9,$F$10)</f>
        <v>#VALUE!</v>
      </c>
      <c r="F86" t="e" vm="1">
        <f t="shared" si="11"/>
        <v>#VALUE!</v>
      </c>
      <c r="G86" t="e" vm="2">
        <f>[1]!GenLognormal($G$9,$G$10)</f>
        <v>#VALUE!</v>
      </c>
      <c r="I86" s="13"/>
      <c r="L86" s="47"/>
      <c r="P86" s="47"/>
      <c r="T86" s="47"/>
    </row>
    <row r="87" spans="5:20">
      <c r="E87" t="e" vm="2">
        <f>[1]!genNormal($F$9,$F$10)</f>
        <v>#VALUE!</v>
      </c>
      <c r="F87" t="e" vm="1">
        <f t="shared" si="11"/>
        <v>#VALUE!</v>
      </c>
      <c r="G87" t="e" vm="2">
        <f>[1]!GenLognormal($G$9,$G$10)</f>
        <v>#VALUE!</v>
      </c>
      <c r="I87" s="13"/>
      <c r="L87" s="47"/>
      <c r="P87" s="47"/>
      <c r="T87" s="47"/>
    </row>
    <row r="88" spans="5:20">
      <c r="E88" t="e" vm="2">
        <f>[1]!genNormal($F$9,$F$10)</f>
        <v>#VALUE!</v>
      </c>
      <c r="F88" t="e" vm="1">
        <f t="shared" si="11"/>
        <v>#VALUE!</v>
      </c>
      <c r="G88" t="e" vm="2">
        <f>[1]!GenLognormal($G$9,$G$10)</f>
        <v>#VALUE!</v>
      </c>
      <c r="I88" s="13"/>
      <c r="L88" s="47"/>
      <c r="P88" s="47"/>
      <c r="T88" s="47"/>
    </row>
    <row r="89" spans="5:20">
      <c r="E89" t="e" vm="2">
        <f>[1]!genNormal($F$9,$F$10)</f>
        <v>#VALUE!</v>
      </c>
      <c r="F89" t="e" vm="1">
        <f t="shared" si="11"/>
        <v>#VALUE!</v>
      </c>
      <c r="G89" t="e" vm="2">
        <f>[1]!GenLognormal($G$9,$G$10)</f>
        <v>#VALUE!</v>
      </c>
      <c r="I89" s="13"/>
      <c r="L89" s="47"/>
      <c r="P89" s="47"/>
      <c r="T89" s="47"/>
    </row>
    <row r="90" spans="5:20">
      <c r="E90" t="e" vm="2">
        <f>[1]!genNormal($F$9,$F$10)</f>
        <v>#VALUE!</v>
      </c>
      <c r="F90" t="e" vm="1">
        <f t="shared" si="11"/>
        <v>#VALUE!</v>
      </c>
      <c r="G90" t="e" vm="2">
        <f>[1]!GenLognormal($G$9,$G$10)</f>
        <v>#VALUE!</v>
      </c>
      <c r="I90" s="13"/>
      <c r="L90" s="47"/>
      <c r="P90" s="47"/>
      <c r="T90" s="47"/>
    </row>
    <row r="91" spans="5:20">
      <c r="E91" t="e" vm="2">
        <f>[1]!genNormal($F$9,$F$10)</f>
        <v>#VALUE!</v>
      </c>
      <c r="F91" t="e" vm="1">
        <f t="shared" si="11"/>
        <v>#VALUE!</v>
      </c>
      <c r="G91" t="e" vm="2">
        <f>[1]!GenLognormal($G$9,$G$10)</f>
        <v>#VALUE!</v>
      </c>
      <c r="I91" s="13"/>
      <c r="L91" s="47"/>
      <c r="P91" s="47"/>
      <c r="T91" s="47"/>
    </row>
    <row r="92" spans="5:20">
      <c r="E92" t="e" vm="2">
        <f>[1]!genNormal($F$9,$F$10)</f>
        <v>#VALUE!</v>
      </c>
      <c r="F92" t="e" vm="1">
        <f t="shared" si="11"/>
        <v>#VALUE!</v>
      </c>
      <c r="G92" t="e" vm="2">
        <f>[1]!GenLognormal($G$9,$G$10)</f>
        <v>#VALUE!</v>
      </c>
      <c r="I92" s="13"/>
      <c r="L92" s="47"/>
      <c r="P92" s="47"/>
      <c r="T92" s="47"/>
    </row>
    <row r="93" spans="5:20">
      <c r="E93" t="e" vm="2">
        <f>[1]!genNormal($F$9,$F$10)</f>
        <v>#VALUE!</v>
      </c>
      <c r="F93" t="e" vm="1">
        <f t="shared" si="11"/>
        <v>#VALUE!</v>
      </c>
      <c r="G93" t="e" vm="2">
        <f>[1]!GenLognormal($G$9,$G$10)</f>
        <v>#VALUE!</v>
      </c>
      <c r="I93" s="13"/>
      <c r="L93" s="47"/>
      <c r="P93" s="47"/>
      <c r="T93" s="47"/>
    </row>
    <row r="94" spans="5:20">
      <c r="E94" t="e" vm="2">
        <f>[1]!genNormal($F$9,$F$10)</f>
        <v>#VALUE!</v>
      </c>
      <c r="F94" t="e" vm="1">
        <f t="shared" si="11"/>
        <v>#VALUE!</v>
      </c>
      <c r="G94" t="e" vm="2">
        <f>[1]!GenLognormal($G$9,$G$10)</f>
        <v>#VALUE!</v>
      </c>
      <c r="I94" s="13"/>
      <c r="L94" s="47"/>
      <c r="P94" s="47"/>
      <c r="T94" s="47"/>
    </row>
    <row r="95" spans="5:20">
      <c r="E95" t="e" vm="2">
        <f>[1]!genNormal($F$9,$F$10)</f>
        <v>#VALUE!</v>
      </c>
      <c r="F95" t="e" vm="1">
        <f t="shared" si="11"/>
        <v>#VALUE!</v>
      </c>
      <c r="G95" t="e" vm="2">
        <f>[1]!GenLognormal($G$9,$G$10)</f>
        <v>#VALUE!</v>
      </c>
      <c r="I95" s="13"/>
      <c r="L95" s="47"/>
      <c r="P95" s="47"/>
      <c r="T95" s="47"/>
    </row>
    <row r="96" spans="5:20">
      <c r="E96" t="e" vm="2">
        <f>[1]!genNormal($F$9,$F$10)</f>
        <v>#VALUE!</v>
      </c>
      <c r="F96" t="e" vm="1">
        <f t="shared" si="11"/>
        <v>#VALUE!</v>
      </c>
      <c r="G96" t="e" vm="2">
        <f>[1]!GenLognormal($G$9,$G$10)</f>
        <v>#VALUE!</v>
      </c>
      <c r="I96" s="13"/>
      <c r="L96" s="47"/>
      <c r="P96" s="47"/>
      <c r="T96" s="47"/>
    </row>
    <row r="97" spans="5:20">
      <c r="E97" t="e" vm="2">
        <f>[1]!genNormal($F$9,$F$10)</f>
        <v>#VALUE!</v>
      </c>
      <c r="F97" t="e" vm="1">
        <f t="shared" si="11"/>
        <v>#VALUE!</v>
      </c>
      <c r="G97" t="e" vm="2">
        <f>[1]!GenLognormal($G$9,$G$10)</f>
        <v>#VALUE!</v>
      </c>
      <c r="I97" s="13"/>
      <c r="L97" s="47"/>
      <c r="P97" s="47"/>
      <c r="T97" s="47"/>
    </row>
    <row r="98" spans="5:20">
      <c r="E98" t="e" vm="2">
        <f>[1]!genNormal($F$9,$F$10)</f>
        <v>#VALUE!</v>
      </c>
      <c r="F98" t="e" vm="1">
        <f t="shared" si="11"/>
        <v>#VALUE!</v>
      </c>
      <c r="G98" t="e" vm="2">
        <f>[1]!GenLognormal($G$9,$G$10)</f>
        <v>#VALUE!</v>
      </c>
      <c r="I98" s="13"/>
      <c r="L98" s="47"/>
      <c r="P98" s="47"/>
      <c r="T98" s="47"/>
    </row>
    <row r="99" spans="5:20">
      <c r="E99" t="e" vm="2">
        <f>[1]!genNormal($F$9,$F$10)</f>
        <v>#VALUE!</v>
      </c>
      <c r="F99" t="e" vm="1">
        <f t="shared" si="11"/>
        <v>#VALUE!</v>
      </c>
      <c r="G99" t="e" vm="2">
        <f>[1]!GenLognormal($G$9,$G$10)</f>
        <v>#VALUE!</v>
      </c>
      <c r="I99" s="13"/>
      <c r="L99" s="47"/>
      <c r="P99" s="47"/>
      <c r="T99" s="47"/>
    </row>
    <row r="100" spans="5:20">
      <c r="E100" t="e" vm="2">
        <f>[1]!genNormal($F$9,$F$10)</f>
        <v>#VALUE!</v>
      </c>
      <c r="F100" t="e" vm="1">
        <f t="shared" si="11"/>
        <v>#VALUE!</v>
      </c>
      <c r="G100" t="e" vm="2">
        <f>[1]!GenLognormal($G$9,$G$10)</f>
        <v>#VALUE!</v>
      </c>
      <c r="I100" s="13"/>
      <c r="L100" s="47"/>
      <c r="P100" s="47"/>
      <c r="T100" s="47"/>
    </row>
    <row r="101" spans="5:20">
      <c r="E101" t="e" vm="2">
        <f>[1]!genNormal($F$9,$F$10)</f>
        <v>#VALUE!</v>
      </c>
      <c r="F101" t="e" vm="1">
        <f t="shared" si="11"/>
        <v>#VALUE!</v>
      </c>
      <c r="G101" t="e" vm="2">
        <f>[1]!GenLognormal($G$9,$G$10)</f>
        <v>#VALUE!</v>
      </c>
      <c r="I101" s="13"/>
      <c r="L101" s="47"/>
      <c r="P101" s="47"/>
      <c r="T101" s="47"/>
    </row>
    <row r="102" spans="5:20">
      <c r="E102" t="e" vm="2">
        <f>[1]!genNormal($F$9,$F$10)</f>
        <v>#VALUE!</v>
      </c>
      <c r="F102" t="e" vm="1">
        <f t="shared" si="11"/>
        <v>#VALUE!</v>
      </c>
      <c r="G102" t="e" vm="2">
        <f>[1]!GenLognormal($G$9,$G$10)</f>
        <v>#VALUE!</v>
      </c>
      <c r="I102" s="13"/>
      <c r="L102" s="47"/>
      <c r="P102" s="47"/>
      <c r="T102" s="47"/>
    </row>
    <row r="103" spans="5:20">
      <c r="E103" t="e" vm="2">
        <f>[1]!genNormal($F$9,$F$10)</f>
        <v>#VALUE!</v>
      </c>
      <c r="F103" t="e" vm="1">
        <f t="shared" si="11"/>
        <v>#VALUE!</v>
      </c>
      <c r="G103" t="e" vm="2">
        <f>[1]!GenLognormal($G$9,$G$10)</f>
        <v>#VALUE!</v>
      </c>
      <c r="I103" s="13"/>
      <c r="L103" s="47"/>
      <c r="P103" s="47"/>
      <c r="T103" s="47"/>
    </row>
    <row r="104" spans="5:20">
      <c r="E104" t="e" vm="2">
        <f>[1]!genNormal($F$9,$F$10)</f>
        <v>#VALUE!</v>
      </c>
      <c r="F104" t="e" vm="1">
        <f t="shared" si="11"/>
        <v>#VALUE!</v>
      </c>
      <c r="G104" t="e" vm="2">
        <f>[1]!GenLognormal($G$9,$G$10)</f>
        <v>#VALUE!</v>
      </c>
      <c r="I104" s="13"/>
      <c r="L104" s="47"/>
      <c r="P104" s="47"/>
      <c r="T104" s="47"/>
    </row>
    <row r="105" spans="5:20">
      <c r="E105" t="e" vm="2">
        <f>[1]!genNormal($F$9,$F$10)</f>
        <v>#VALUE!</v>
      </c>
      <c r="F105" t="e" vm="1">
        <f t="shared" si="11"/>
        <v>#VALUE!</v>
      </c>
      <c r="G105" t="e" vm="2">
        <f>[1]!GenLognormal($G$9,$G$10)</f>
        <v>#VALUE!</v>
      </c>
      <c r="I105" s="13"/>
      <c r="L105" s="47"/>
      <c r="P105" s="47"/>
      <c r="T105" s="47"/>
    </row>
    <row r="106" spans="5:20">
      <c r="E106" t="e" vm="2">
        <f>[1]!genNormal($F$9,$F$10)</f>
        <v>#VALUE!</v>
      </c>
      <c r="F106" t="e" vm="1">
        <f t="shared" si="11"/>
        <v>#VALUE!</v>
      </c>
      <c r="G106" t="e" vm="2">
        <f>[1]!GenLognormal($G$9,$G$10)</f>
        <v>#VALUE!</v>
      </c>
      <c r="I106" s="13"/>
      <c r="L106" s="47"/>
      <c r="P106" s="47"/>
      <c r="T106" s="47"/>
    </row>
    <row r="107" spans="5:20">
      <c r="E107" t="e" vm="2">
        <f>[1]!genNormal($F$9,$F$10)</f>
        <v>#VALUE!</v>
      </c>
      <c r="F107" t="e" vm="1">
        <f t="shared" si="11"/>
        <v>#VALUE!</v>
      </c>
      <c r="G107" t="e" vm="2">
        <f>[1]!GenLognormal($G$9,$G$10)</f>
        <v>#VALUE!</v>
      </c>
      <c r="I107" s="13"/>
      <c r="L107" s="47"/>
      <c r="P107" s="47"/>
      <c r="T107" s="47"/>
    </row>
    <row r="108" spans="5:20">
      <c r="E108" t="e" vm="2">
        <f>[1]!genNormal($F$9,$F$10)</f>
        <v>#VALUE!</v>
      </c>
      <c r="F108" t="e" vm="1">
        <f t="shared" si="11"/>
        <v>#VALUE!</v>
      </c>
      <c r="G108" t="e" vm="2">
        <f>[1]!GenLognormal($G$9,$G$10)</f>
        <v>#VALUE!</v>
      </c>
      <c r="I108" s="13"/>
      <c r="L108" s="47"/>
      <c r="P108" s="47"/>
      <c r="T108" s="47"/>
    </row>
    <row r="109" spans="5:20">
      <c r="E109" t="e" vm="2">
        <f>[1]!genNormal($F$9,$F$10)</f>
        <v>#VALUE!</v>
      </c>
      <c r="F109" t="e" vm="1">
        <f t="shared" si="11"/>
        <v>#VALUE!</v>
      </c>
      <c r="G109" t="e" vm="2">
        <f>[1]!GenLognormal($G$9,$G$10)</f>
        <v>#VALUE!</v>
      </c>
      <c r="I109" s="13"/>
      <c r="L109" s="47"/>
      <c r="P109" s="47"/>
      <c r="T109" s="47"/>
    </row>
    <row r="110" spans="5:20">
      <c r="E110" t="e" vm="2">
        <f>[1]!genNormal($F$9,$F$10)</f>
        <v>#VALUE!</v>
      </c>
      <c r="F110" t="e" vm="1">
        <f t="shared" si="11"/>
        <v>#VALUE!</v>
      </c>
      <c r="G110" t="e" vm="2">
        <f>[1]!GenLognormal($G$9,$G$10)</f>
        <v>#VALUE!</v>
      </c>
      <c r="I110" s="13"/>
      <c r="L110" s="47"/>
      <c r="P110" s="47"/>
      <c r="T110" s="47"/>
    </row>
    <row r="111" spans="5:20">
      <c r="E111" t="e" vm="2">
        <f>[1]!genNormal($F$9,$F$10)</f>
        <v>#VALUE!</v>
      </c>
      <c r="F111" t="e" vm="1">
        <f t="shared" si="11"/>
        <v>#VALUE!</v>
      </c>
      <c r="G111" t="e" vm="2">
        <f>[1]!GenLognormal($G$9,$G$10)</f>
        <v>#VALUE!</v>
      </c>
      <c r="I111" s="13"/>
      <c r="L111" s="47"/>
      <c r="P111" s="47"/>
      <c r="T111" s="47"/>
    </row>
    <row r="112" spans="5:20">
      <c r="E112" t="e" vm="2">
        <f>[1]!genNormal($F$9,$F$10)</f>
        <v>#VALUE!</v>
      </c>
      <c r="F112" t="e" vm="1">
        <f t="shared" si="11"/>
        <v>#VALUE!</v>
      </c>
      <c r="G112" t="e" vm="2">
        <f>[1]!GenLognormal($G$9,$G$10)</f>
        <v>#VALUE!</v>
      </c>
      <c r="I112" s="13"/>
      <c r="L112" s="47"/>
      <c r="P112" s="47"/>
      <c r="T112" s="47"/>
    </row>
    <row r="113" spans="5:20">
      <c r="E113" t="e" vm="2">
        <f>[1]!genNormal($F$9,$F$10)</f>
        <v>#VALUE!</v>
      </c>
      <c r="F113" t="e" vm="1">
        <f t="shared" si="11"/>
        <v>#VALUE!</v>
      </c>
      <c r="G113" t="e" vm="2">
        <f>[1]!GenLognormal($G$9,$G$10)</f>
        <v>#VALUE!</v>
      </c>
      <c r="I113" s="13"/>
      <c r="L113" s="47"/>
      <c r="P113" s="47"/>
      <c r="T113" s="47"/>
    </row>
    <row r="114" spans="5:20">
      <c r="E114" t="e" vm="2">
        <f>[1]!genNormal($F$9,$F$10)</f>
        <v>#VALUE!</v>
      </c>
      <c r="F114" t="e" vm="1">
        <f t="shared" si="11"/>
        <v>#VALUE!</v>
      </c>
      <c r="G114" t="e" vm="2">
        <f>[1]!GenLognormal($G$9,$G$10)</f>
        <v>#VALUE!</v>
      </c>
      <c r="I114" s="13"/>
      <c r="L114" s="47"/>
      <c r="P114" s="47"/>
      <c r="T114" s="47"/>
    </row>
    <row r="115" spans="5:20">
      <c r="E115" t="e" vm="2">
        <f>[1]!genNormal($F$9,$F$10)</f>
        <v>#VALUE!</v>
      </c>
      <c r="F115" t="e" vm="1">
        <f t="shared" si="11"/>
        <v>#VALUE!</v>
      </c>
      <c r="G115" t="e" vm="2">
        <f>[1]!GenLognormal($G$9,$G$10)</f>
        <v>#VALUE!</v>
      </c>
      <c r="I115" s="13"/>
      <c r="L115" s="47"/>
      <c r="P115" s="47"/>
      <c r="T115" s="47"/>
    </row>
    <row r="116" spans="5:20">
      <c r="E116" t="e" vm="2">
        <f>[1]!genNormal($F$9,$F$10)</f>
        <v>#VALUE!</v>
      </c>
      <c r="F116" t="e" vm="1">
        <f t="shared" si="11"/>
        <v>#VALUE!</v>
      </c>
      <c r="G116" t="e" vm="2">
        <f>[1]!GenLognormal($G$9,$G$10)</f>
        <v>#VALUE!</v>
      </c>
      <c r="I116" s="13"/>
      <c r="L116" s="47"/>
      <c r="P116" s="47"/>
      <c r="T116" s="47"/>
    </row>
    <row r="117" spans="5:20">
      <c r="E117" t="e" vm="2">
        <f>[1]!genNormal($F$9,$F$10)</f>
        <v>#VALUE!</v>
      </c>
      <c r="F117" t="e" vm="1">
        <f t="shared" si="11"/>
        <v>#VALUE!</v>
      </c>
      <c r="G117" t="e" vm="2">
        <f>[1]!GenLognormal($G$9,$G$10)</f>
        <v>#VALUE!</v>
      </c>
      <c r="I117" s="13"/>
      <c r="L117" s="47"/>
      <c r="P117" s="47"/>
      <c r="T117" s="47"/>
    </row>
    <row r="118" spans="5:20">
      <c r="E118" t="e" vm="2">
        <f>[1]!genNormal($F$9,$F$10)</f>
        <v>#VALUE!</v>
      </c>
      <c r="F118" t="e" vm="1">
        <f t="shared" si="11"/>
        <v>#VALUE!</v>
      </c>
      <c r="G118" t="e" vm="2">
        <f>[1]!GenLognormal($G$9,$G$10)</f>
        <v>#VALUE!</v>
      </c>
      <c r="I118" s="13"/>
      <c r="L118" s="47"/>
      <c r="P118" s="47"/>
      <c r="T118" s="47"/>
    </row>
    <row r="119" spans="5:20">
      <c r="E119" t="e" vm="2">
        <f>[1]!genNormal($F$9,$F$10)</f>
        <v>#VALUE!</v>
      </c>
      <c r="F119" t="e" vm="1">
        <f t="shared" si="11"/>
        <v>#VALUE!</v>
      </c>
      <c r="G119" t="e" vm="2">
        <f>[1]!GenLognormal($G$9,$G$10)</f>
        <v>#VALUE!</v>
      </c>
      <c r="I119" s="13"/>
      <c r="L119" s="47"/>
      <c r="P119" s="47"/>
      <c r="T119" s="47"/>
    </row>
    <row r="120" spans="5:20">
      <c r="E120" t="e" vm="2">
        <f>[1]!genNormal($F$9,$F$10)</f>
        <v>#VALUE!</v>
      </c>
      <c r="F120" t="e" vm="1">
        <f t="shared" si="11"/>
        <v>#VALUE!</v>
      </c>
      <c r="G120" t="e" vm="2">
        <f>[1]!GenLognormal($G$9,$G$10)</f>
        <v>#VALUE!</v>
      </c>
      <c r="I120" s="13"/>
      <c r="L120" s="47"/>
      <c r="P120" s="47"/>
      <c r="T120" s="47"/>
    </row>
    <row r="121" spans="5:20">
      <c r="E121" t="e" vm="2">
        <f>[1]!genNormal($F$9,$F$10)</f>
        <v>#VALUE!</v>
      </c>
      <c r="F121" t="e" vm="1">
        <f t="shared" si="11"/>
        <v>#VALUE!</v>
      </c>
      <c r="G121" t="e" vm="2">
        <f>[1]!GenLognormal($G$9,$G$10)</f>
        <v>#VALUE!</v>
      </c>
      <c r="I121" s="13"/>
      <c r="L121" s="47"/>
      <c r="P121" s="47"/>
      <c r="T121" s="47"/>
    </row>
    <row r="122" spans="5:20">
      <c r="E122" t="e" vm="2">
        <f>[1]!genNormal($F$9,$F$10)</f>
        <v>#VALUE!</v>
      </c>
      <c r="F122" t="e" vm="1">
        <f t="shared" si="11"/>
        <v>#VALUE!</v>
      </c>
      <c r="G122" t="e" vm="2">
        <f>[1]!GenLognormal($G$9,$G$10)</f>
        <v>#VALUE!</v>
      </c>
      <c r="I122" s="13"/>
      <c r="L122" s="47"/>
      <c r="P122" s="47"/>
      <c r="T122" s="47"/>
    </row>
    <row r="123" spans="5:20">
      <c r="E123" t="e" vm="2">
        <f>[1]!genNormal($F$9,$F$10)</f>
        <v>#VALUE!</v>
      </c>
      <c r="F123" t="e" vm="1">
        <f t="shared" si="11"/>
        <v>#VALUE!</v>
      </c>
      <c r="G123" t="e" vm="2">
        <f>[1]!GenLognormal($G$9,$G$10)</f>
        <v>#VALUE!</v>
      </c>
      <c r="I123" s="13"/>
      <c r="L123" s="47"/>
      <c r="P123" s="47"/>
      <c r="T123" s="47"/>
    </row>
    <row r="124" spans="5:20">
      <c r="E124" t="e" vm="2">
        <f>[1]!genNormal($F$9,$F$10)</f>
        <v>#VALUE!</v>
      </c>
      <c r="F124" t="e" vm="1">
        <f t="shared" si="11"/>
        <v>#VALUE!</v>
      </c>
      <c r="G124" t="e" vm="2">
        <f>[1]!GenLognormal($G$9,$G$10)</f>
        <v>#VALUE!</v>
      </c>
      <c r="I124" s="13"/>
      <c r="L124" s="47"/>
      <c r="P124" s="47"/>
      <c r="T124" s="47"/>
    </row>
    <row r="125" spans="5:20">
      <c r="E125" t="e" vm="2">
        <f>[1]!genNormal($F$9,$F$10)</f>
        <v>#VALUE!</v>
      </c>
      <c r="F125" t="e" vm="1">
        <f t="shared" si="11"/>
        <v>#VALUE!</v>
      </c>
      <c r="G125" t="e" vm="2">
        <f>[1]!GenLognormal($G$9,$G$10)</f>
        <v>#VALUE!</v>
      </c>
      <c r="I125" s="13"/>
      <c r="L125" s="47"/>
      <c r="P125" s="47"/>
      <c r="T125" s="47"/>
    </row>
    <row r="126" spans="5:20">
      <c r="E126" t="e" vm="2">
        <f>[1]!genNormal($F$9,$F$10)</f>
        <v>#VALUE!</v>
      </c>
      <c r="F126" t="e" vm="1">
        <f t="shared" si="11"/>
        <v>#VALUE!</v>
      </c>
      <c r="G126" t="e" vm="2">
        <f>[1]!GenLognormal($G$9,$G$10)</f>
        <v>#VALUE!</v>
      </c>
      <c r="I126" s="13"/>
      <c r="L126" s="47"/>
      <c r="P126" s="47"/>
      <c r="T126" s="47"/>
    </row>
    <row r="127" spans="5:20">
      <c r="E127" t="e" vm="2">
        <f>[1]!genNormal($F$9,$F$10)</f>
        <v>#VALUE!</v>
      </c>
      <c r="F127" t="e" vm="1">
        <f t="shared" si="11"/>
        <v>#VALUE!</v>
      </c>
      <c r="G127" t="e" vm="2">
        <f>[1]!GenLognormal($G$9,$G$10)</f>
        <v>#VALUE!</v>
      </c>
      <c r="I127" s="13"/>
      <c r="L127" s="47"/>
      <c r="P127" s="47"/>
      <c r="T127" s="47"/>
    </row>
    <row r="128" spans="5:20">
      <c r="E128" t="e" vm="2">
        <f>[1]!genNormal($F$9,$F$10)</f>
        <v>#VALUE!</v>
      </c>
      <c r="F128" t="e" vm="1">
        <f t="shared" si="11"/>
        <v>#VALUE!</v>
      </c>
      <c r="G128" t="e" vm="2">
        <f>[1]!GenLognormal($G$9,$G$10)</f>
        <v>#VALUE!</v>
      </c>
      <c r="I128" s="13"/>
      <c r="L128" s="47"/>
      <c r="P128" s="47"/>
      <c r="T128" s="47"/>
    </row>
    <row r="129" spans="5:20">
      <c r="E129" t="e" vm="2">
        <f>[1]!genNormal($F$9,$F$10)</f>
        <v>#VALUE!</v>
      </c>
      <c r="F129" t="e" vm="1">
        <f t="shared" si="11"/>
        <v>#VALUE!</v>
      </c>
      <c r="G129" t="e" vm="2">
        <f>[1]!GenLognormal($G$9,$G$10)</f>
        <v>#VALUE!</v>
      </c>
      <c r="I129" s="13"/>
      <c r="L129" s="47"/>
      <c r="P129" s="47"/>
      <c r="T129" s="47"/>
    </row>
    <row r="130" spans="5:20">
      <c r="E130" t="e" vm="2">
        <f>[1]!genNormal($F$9,$F$10)</f>
        <v>#VALUE!</v>
      </c>
      <c r="F130" t="e" vm="1">
        <f t="shared" si="11"/>
        <v>#VALUE!</v>
      </c>
      <c r="G130" t="e" vm="2">
        <f>[1]!GenLognormal($G$9,$G$10)</f>
        <v>#VALUE!</v>
      </c>
      <c r="I130" s="13"/>
      <c r="L130" s="47"/>
      <c r="P130" s="47"/>
      <c r="T130" s="47"/>
    </row>
    <row r="131" spans="5:20">
      <c r="E131" t="e" vm="2">
        <f>[1]!genNormal($F$9,$F$10)</f>
        <v>#VALUE!</v>
      </c>
      <c r="F131" t="e" vm="1">
        <f t="shared" si="11"/>
        <v>#VALUE!</v>
      </c>
      <c r="G131" t="e" vm="2">
        <f>[1]!GenLognormal($G$9,$G$10)</f>
        <v>#VALUE!</v>
      </c>
      <c r="I131" s="13"/>
      <c r="L131" s="47"/>
      <c r="P131" s="47"/>
      <c r="T131" s="47"/>
    </row>
    <row r="132" spans="5:20">
      <c r="E132" t="e" vm="2">
        <f>[1]!genNormal($F$9,$F$10)</f>
        <v>#VALUE!</v>
      </c>
      <c r="F132" t="e" vm="1">
        <f t="shared" si="11"/>
        <v>#VALUE!</v>
      </c>
      <c r="G132" t="e" vm="2">
        <f>[1]!GenLognormal($G$9,$G$10)</f>
        <v>#VALUE!</v>
      </c>
      <c r="I132" s="13"/>
      <c r="L132" s="47"/>
      <c r="P132" s="47"/>
      <c r="T132" s="47"/>
    </row>
    <row r="133" spans="5:20">
      <c r="E133" t="e" vm="2">
        <f>[1]!genNormal($F$9,$F$10)</f>
        <v>#VALUE!</v>
      </c>
      <c r="F133" t="e" vm="1">
        <f t="shared" si="11"/>
        <v>#VALUE!</v>
      </c>
      <c r="G133" t="e" vm="2">
        <f>[1]!GenLognormal($G$9,$G$10)</f>
        <v>#VALUE!</v>
      </c>
      <c r="I133" s="13"/>
      <c r="L133" s="47"/>
      <c r="P133" s="47"/>
      <c r="T133" s="47"/>
    </row>
    <row r="134" spans="5:20">
      <c r="E134" t="e" vm="2">
        <f>[1]!genNormal($F$9,$F$10)</f>
        <v>#VALUE!</v>
      </c>
      <c r="F134" t="e" vm="1">
        <f t="shared" si="11"/>
        <v>#VALUE!</v>
      </c>
      <c r="G134" t="e" vm="2">
        <f>[1]!GenLognormal($G$9,$G$10)</f>
        <v>#VALUE!</v>
      </c>
      <c r="I134" s="13"/>
      <c r="L134" s="47"/>
      <c r="P134" s="47"/>
      <c r="T134" s="47"/>
    </row>
    <row r="135" spans="5:20">
      <c r="E135" t="e" vm="2">
        <f>[1]!genNormal($F$9,$F$10)</f>
        <v>#VALUE!</v>
      </c>
      <c r="F135" t="e" vm="1">
        <f t="shared" si="11"/>
        <v>#VALUE!</v>
      </c>
      <c r="G135" t="e" vm="2">
        <f>[1]!GenLognormal($G$9,$G$10)</f>
        <v>#VALUE!</v>
      </c>
      <c r="I135" s="13"/>
      <c r="L135" s="47"/>
      <c r="P135" s="47"/>
      <c r="T135" s="47"/>
    </row>
    <row r="136" spans="5:20">
      <c r="E136" t="e" vm="2">
        <f>[1]!genNormal($F$9,$F$10)</f>
        <v>#VALUE!</v>
      </c>
      <c r="F136" t="e" vm="1">
        <f t="shared" si="11"/>
        <v>#VALUE!</v>
      </c>
      <c r="G136" t="e" vm="2">
        <f>[1]!GenLognormal($G$9,$G$10)</f>
        <v>#VALUE!</v>
      </c>
      <c r="I136" s="13"/>
      <c r="L136" s="47"/>
      <c r="P136" s="47"/>
      <c r="T136" s="47"/>
    </row>
    <row r="137" spans="5:20">
      <c r="E137" t="e" vm="2">
        <f>[1]!genNormal($F$9,$F$10)</f>
        <v>#VALUE!</v>
      </c>
      <c r="F137" t="e" vm="1">
        <f t="shared" si="11"/>
        <v>#VALUE!</v>
      </c>
      <c r="G137" t="e" vm="2">
        <f>[1]!GenLognormal($G$9,$G$10)</f>
        <v>#VALUE!</v>
      </c>
      <c r="I137" s="13"/>
      <c r="L137" s="47"/>
      <c r="P137" s="47"/>
      <c r="T137" s="47"/>
    </row>
    <row r="138" spans="5:20">
      <c r="E138" t="e" vm="2">
        <f>[1]!genNormal($F$9,$F$10)</f>
        <v>#VALUE!</v>
      </c>
      <c r="F138" t="e" vm="1">
        <f t="shared" si="11"/>
        <v>#VALUE!</v>
      </c>
      <c r="G138" t="e" vm="2">
        <f>[1]!GenLognormal($G$9,$G$10)</f>
        <v>#VALUE!</v>
      </c>
      <c r="I138" s="13"/>
      <c r="L138" s="47"/>
      <c r="P138" s="47"/>
      <c r="T138" s="47"/>
    </row>
    <row r="139" spans="5:20">
      <c r="E139" t="e" vm="2">
        <f>[1]!genNormal($F$9,$F$10)</f>
        <v>#VALUE!</v>
      </c>
      <c r="F139" t="e" vm="1">
        <f t="shared" si="11"/>
        <v>#VALUE!</v>
      </c>
      <c r="G139" t="e" vm="2">
        <f>[1]!GenLognormal($G$9,$G$10)</f>
        <v>#VALUE!</v>
      </c>
      <c r="I139" s="13"/>
      <c r="L139" s="47"/>
      <c r="P139" s="47"/>
      <c r="T139" s="47"/>
    </row>
    <row r="140" spans="5:20">
      <c r="E140" t="e" vm="2">
        <f>[1]!genNormal($F$9,$F$10)</f>
        <v>#VALUE!</v>
      </c>
      <c r="F140" t="e" vm="1">
        <f t="shared" ref="F140:F203" si="22">IF(E140&gt;36,E140,36)</f>
        <v>#VALUE!</v>
      </c>
      <c r="G140" t="e" vm="2">
        <f>[1]!GenLognormal($G$9,$G$10)</f>
        <v>#VALUE!</v>
      </c>
      <c r="I140" s="13"/>
      <c r="L140" s="47"/>
      <c r="P140" s="47"/>
      <c r="T140" s="47"/>
    </row>
    <row r="141" spans="5:20">
      <c r="E141" t="e" vm="2">
        <f>[1]!genNormal($F$9,$F$10)</f>
        <v>#VALUE!</v>
      </c>
      <c r="F141" t="e" vm="1">
        <f t="shared" si="22"/>
        <v>#VALUE!</v>
      </c>
      <c r="G141" t="e" vm="2">
        <f>[1]!GenLognormal($G$9,$G$10)</f>
        <v>#VALUE!</v>
      </c>
      <c r="I141" s="13"/>
      <c r="L141" s="47"/>
      <c r="P141" s="47"/>
      <c r="T141" s="47"/>
    </row>
    <row r="142" spans="5:20">
      <c r="E142" t="e" vm="2">
        <f>[1]!genNormal($F$9,$F$10)</f>
        <v>#VALUE!</v>
      </c>
      <c r="F142" t="e" vm="1">
        <f t="shared" si="22"/>
        <v>#VALUE!</v>
      </c>
      <c r="G142" t="e" vm="2">
        <f>[1]!GenLognormal($G$9,$G$10)</f>
        <v>#VALUE!</v>
      </c>
      <c r="I142" s="13"/>
      <c r="L142" s="47"/>
      <c r="P142" s="47"/>
      <c r="T142" s="47"/>
    </row>
    <row r="143" spans="5:20">
      <c r="E143" t="e" vm="2">
        <f>[1]!genNormal($F$9,$F$10)</f>
        <v>#VALUE!</v>
      </c>
      <c r="F143" t="e" vm="1">
        <f t="shared" si="22"/>
        <v>#VALUE!</v>
      </c>
      <c r="G143" t="e" vm="2">
        <f>[1]!GenLognormal($G$9,$G$10)</f>
        <v>#VALUE!</v>
      </c>
      <c r="I143" s="13"/>
      <c r="L143" s="47"/>
      <c r="P143" s="47"/>
      <c r="T143" s="47"/>
    </row>
    <row r="144" spans="5:20">
      <c r="E144" t="e" vm="2">
        <f>[1]!genNormal($F$9,$F$10)</f>
        <v>#VALUE!</v>
      </c>
      <c r="F144" t="e" vm="1">
        <f t="shared" si="22"/>
        <v>#VALUE!</v>
      </c>
      <c r="G144" t="e" vm="2">
        <f>[1]!GenLognormal($G$9,$G$10)</f>
        <v>#VALUE!</v>
      </c>
      <c r="I144" s="13"/>
      <c r="L144" s="47"/>
      <c r="P144" s="47"/>
      <c r="T144" s="47"/>
    </row>
    <row r="145" spans="5:20">
      <c r="E145" t="e" vm="2">
        <f>[1]!genNormal($F$9,$F$10)</f>
        <v>#VALUE!</v>
      </c>
      <c r="F145" t="e" vm="1">
        <f t="shared" si="22"/>
        <v>#VALUE!</v>
      </c>
      <c r="G145" t="e" vm="2">
        <f>[1]!GenLognormal($G$9,$G$10)</f>
        <v>#VALUE!</v>
      </c>
      <c r="I145" s="13"/>
      <c r="L145" s="47"/>
      <c r="P145" s="47"/>
      <c r="T145" s="47"/>
    </row>
    <row r="146" spans="5:20">
      <c r="E146" t="e" vm="2">
        <f>[1]!genNormal($F$9,$F$10)</f>
        <v>#VALUE!</v>
      </c>
      <c r="F146" t="e" vm="1">
        <f t="shared" si="22"/>
        <v>#VALUE!</v>
      </c>
      <c r="G146" t="e" vm="2">
        <f>[1]!GenLognormal($G$9,$G$10)</f>
        <v>#VALUE!</v>
      </c>
      <c r="I146" s="13"/>
      <c r="L146" s="47"/>
      <c r="P146" s="47"/>
      <c r="T146" s="47"/>
    </row>
    <row r="147" spans="5:20">
      <c r="E147" t="e" vm="2">
        <f>[1]!genNormal($F$9,$F$10)</f>
        <v>#VALUE!</v>
      </c>
      <c r="F147" t="e" vm="1">
        <f t="shared" si="22"/>
        <v>#VALUE!</v>
      </c>
      <c r="G147" t="e" vm="2">
        <f>[1]!GenLognormal($G$9,$G$10)</f>
        <v>#VALUE!</v>
      </c>
      <c r="I147" s="13"/>
      <c r="L147" s="47"/>
      <c r="P147" s="47"/>
      <c r="T147" s="47"/>
    </row>
    <row r="148" spans="5:20">
      <c r="E148" t="e" vm="2">
        <f>[1]!genNormal($F$9,$F$10)</f>
        <v>#VALUE!</v>
      </c>
      <c r="F148" t="e" vm="1">
        <f t="shared" si="22"/>
        <v>#VALUE!</v>
      </c>
      <c r="G148" t="e" vm="2">
        <f>[1]!GenLognormal($G$9,$G$10)</f>
        <v>#VALUE!</v>
      </c>
      <c r="I148" s="13"/>
      <c r="L148" s="47"/>
      <c r="P148" s="47"/>
      <c r="T148" s="47"/>
    </row>
    <row r="149" spans="5:20">
      <c r="E149" t="e" vm="2">
        <f>[1]!genNormal($F$9,$F$10)</f>
        <v>#VALUE!</v>
      </c>
      <c r="F149" t="e" vm="1">
        <f t="shared" si="22"/>
        <v>#VALUE!</v>
      </c>
      <c r="G149" t="e" vm="2">
        <f>[1]!GenLognormal($G$9,$G$10)</f>
        <v>#VALUE!</v>
      </c>
      <c r="I149" s="13"/>
      <c r="L149" s="47"/>
      <c r="P149" s="47"/>
      <c r="T149" s="47"/>
    </row>
    <row r="150" spans="5:20">
      <c r="E150" t="e" vm="2">
        <f>[1]!genNormal($F$9,$F$10)</f>
        <v>#VALUE!</v>
      </c>
      <c r="F150" t="e" vm="1">
        <f t="shared" si="22"/>
        <v>#VALUE!</v>
      </c>
      <c r="G150" t="e" vm="2">
        <f>[1]!GenLognormal($G$9,$G$10)</f>
        <v>#VALUE!</v>
      </c>
      <c r="I150" s="13"/>
      <c r="L150" s="47"/>
      <c r="P150" s="47"/>
      <c r="T150" s="47"/>
    </row>
    <row r="151" spans="5:20">
      <c r="E151" t="e" vm="2">
        <f>[1]!genNormal($F$9,$F$10)</f>
        <v>#VALUE!</v>
      </c>
      <c r="F151" t="e" vm="1">
        <f t="shared" si="22"/>
        <v>#VALUE!</v>
      </c>
      <c r="G151" t="e" vm="2">
        <f>[1]!GenLognormal($G$9,$G$10)</f>
        <v>#VALUE!</v>
      </c>
      <c r="I151" s="13"/>
      <c r="L151" s="47"/>
      <c r="P151" s="47"/>
      <c r="T151" s="47"/>
    </row>
    <row r="152" spans="5:20">
      <c r="E152" t="e" vm="2">
        <f>[1]!genNormal($F$9,$F$10)</f>
        <v>#VALUE!</v>
      </c>
      <c r="F152" t="e" vm="1">
        <f t="shared" si="22"/>
        <v>#VALUE!</v>
      </c>
      <c r="G152" t="e" vm="2">
        <f>[1]!GenLognormal($G$9,$G$10)</f>
        <v>#VALUE!</v>
      </c>
      <c r="I152" s="13"/>
      <c r="L152" s="47"/>
      <c r="P152" s="47"/>
      <c r="T152" s="47"/>
    </row>
    <row r="153" spans="5:20">
      <c r="E153" t="e" vm="2">
        <f>[1]!genNormal($F$9,$F$10)</f>
        <v>#VALUE!</v>
      </c>
      <c r="F153" t="e" vm="1">
        <f t="shared" si="22"/>
        <v>#VALUE!</v>
      </c>
      <c r="G153" t="e" vm="2">
        <f>[1]!GenLognormal($G$9,$G$10)</f>
        <v>#VALUE!</v>
      </c>
      <c r="I153" s="13"/>
      <c r="L153" s="47"/>
      <c r="P153" s="47"/>
      <c r="T153" s="47"/>
    </row>
    <row r="154" spans="5:20">
      <c r="E154" t="e" vm="2">
        <f>[1]!genNormal($F$9,$F$10)</f>
        <v>#VALUE!</v>
      </c>
      <c r="F154" t="e" vm="1">
        <f t="shared" si="22"/>
        <v>#VALUE!</v>
      </c>
      <c r="G154" t="e" vm="2">
        <f>[1]!GenLognormal($G$9,$G$10)</f>
        <v>#VALUE!</v>
      </c>
      <c r="I154" s="13"/>
      <c r="L154" s="47"/>
      <c r="P154" s="47"/>
      <c r="T154" s="47"/>
    </row>
    <row r="155" spans="5:20">
      <c r="E155" t="e" vm="2">
        <f>[1]!genNormal($F$9,$F$10)</f>
        <v>#VALUE!</v>
      </c>
      <c r="F155" t="e" vm="1">
        <f t="shared" si="22"/>
        <v>#VALUE!</v>
      </c>
      <c r="G155" t="e" vm="2">
        <f>[1]!GenLognormal($G$9,$G$10)</f>
        <v>#VALUE!</v>
      </c>
      <c r="I155" s="13"/>
      <c r="L155" s="47"/>
      <c r="P155" s="47"/>
      <c r="T155" s="47"/>
    </row>
    <row r="156" spans="5:20">
      <c r="E156" t="e" vm="2">
        <f>[1]!genNormal($F$9,$F$10)</f>
        <v>#VALUE!</v>
      </c>
      <c r="F156" t="e" vm="1">
        <f t="shared" si="22"/>
        <v>#VALUE!</v>
      </c>
      <c r="G156" t="e" vm="2">
        <f>[1]!GenLognormal($G$9,$G$10)</f>
        <v>#VALUE!</v>
      </c>
      <c r="I156" s="13"/>
      <c r="L156" s="47"/>
      <c r="P156" s="47"/>
      <c r="T156" s="47"/>
    </row>
    <row r="157" spans="5:20">
      <c r="E157" t="e" vm="2">
        <f>[1]!genNormal($F$9,$F$10)</f>
        <v>#VALUE!</v>
      </c>
      <c r="F157" t="e" vm="1">
        <f t="shared" si="22"/>
        <v>#VALUE!</v>
      </c>
      <c r="G157" t="e" vm="2">
        <f>[1]!GenLognormal($G$9,$G$10)</f>
        <v>#VALUE!</v>
      </c>
      <c r="I157" s="13"/>
      <c r="L157" s="47"/>
      <c r="P157" s="47"/>
      <c r="T157" s="47"/>
    </row>
    <row r="158" spans="5:20">
      <c r="E158" t="e" vm="2">
        <f>[1]!genNormal($F$9,$F$10)</f>
        <v>#VALUE!</v>
      </c>
      <c r="F158" t="e" vm="1">
        <f t="shared" si="22"/>
        <v>#VALUE!</v>
      </c>
      <c r="G158" t="e" vm="2">
        <f>[1]!GenLognormal($G$9,$G$10)</f>
        <v>#VALUE!</v>
      </c>
      <c r="I158" s="13"/>
      <c r="L158" s="47"/>
      <c r="P158" s="47"/>
      <c r="T158" s="47"/>
    </row>
    <row r="159" spans="5:20">
      <c r="E159" t="e" vm="2">
        <f>[1]!genNormal($F$9,$F$10)</f>
        <v>#VALUE!</v>
      </c>
      <c r="F159" t="e" vm="1">
        <f t="shared" si="22"/>
        <v>#VALUE!</v>
      </c>
      <c r="G159" t="e" vm="2">
        <f>[1]!GenLognormal($G$9,$G$10)</f>
        <v>#VALUE!</v>
      </c>
      <c r="I159" s="13"/>
      <c r="L159" s="47"/>
      <c r="P159" s="47"/>
      <c r="T159" s="47"/>
    </row>
    <row r="160" spans="5:20">
      <c r="E160" t="e" vm="2">
        <f>[1]!genNormal($F$9,$F$10)</f>
        <v>#VALUE!</v>
      </c>
      <c r="F160" t="e" vm="1">
        <f t="shared" si="22"/>
        <v>#VALUE!</v>
      </c>
      <c r="G160" t="e" vm="2">
        <f>[1]!GenLognormal($G$9,$G$10)</f>
        <v>#VALUE!</v>
      </c>
      <c r="I160" s="13"/>
      <c r="L160" s="47"/>
      <c r="P160" s="47"/>
      <c r="T160" s="47"/>
    </row>
    <row r="161" spans="5:20">
      <c r="E161" t="e" vm="2">
        <f>[1]!genNormal($F$9,$F$10)</f>
        <v>#VALUE!</v>
      </c>
      <c r="F161" t="e" vm="1">
        <f t="shared" si="22"/>
        <v>#VALUE!</v>
      </c>
      <c r="G161" t="e" vm="2">
        <f>[1]!GenLognormal($G$9,$G$10)</f>
        <v>#VALUE!</v>
      </c>
      <c r="I161" s="13"/>
      <c r="L161" s="47"/>
      <c r="P161" s="47"/>
      <c r="T161" s="47"/>
    </row>
    <row r="162" spans="5:20">
      <c r="E162" t="e" vm="2">
        <f>[1]!genNormal($F$9,$F$10)</f>
        <v>#VALUE!</v>
      </c>
      <c r="F162" t="e" vm="1">
        <f t="shared" si="22"/>
        <v>#VALUE!</v>
      </c>
      <c r="G162" t="e" vm="2">
        <f>[1]!GenLognormal($G$9,$G$10)</f>
        <v>#VALUE!</v>
      </c>
      <c r="I162" s="13"/>
      <c r="L162" s="47"/>
      <c r="P162" s="47"/>
      <c r="T162" s="47"/>
    </row>
    <row r="163" spans="5:20">
      <c r="E163" t="e" vm="2">
        <f>[1]!genNormal($F$9,$F$10)</f>
        <v>#VALUE!</v>
      </c>
      <c r="F163" t="e" vm="1">
        <f t="shared" si="22"/>
        <v>#VALUE!</v>
      </c>
      <c r="G163" t="e" vm="2">
        <f>[1]!GenLognormal($G$9,$G$10)</f>
        <v>#VALUE!</v>
      </c>
      <c r="I163" s="13"/>
      <c r="L163" s="47"/>
      <c r="P163" s="47"/>
      <c r="T163" s="47"/>
    </row>
    <row r="164" spans="5:20">
      <c r="E164" t="e" vm="2">
        <f>[1]!genNormal($F$9,$F$10)</f>
        <v>#VALUE!</v>
      </c>
      <c r="F164" t="e" vm="1">
        <f t="shared" si="22"/>
        <v>#VALUE!</v>
      </c>
      <c r="G164" t="e" vm="2">
        <f>[1]!GenLognormal($G$9,$G$10)</f>
        <v>#VALUE!</v>
      </c>
      <c r="I164" s="13"/>
      <c r="L164" s="47"/>
      <c r="P164" s="47"/>
      <c r="T164" s="47"/>
    </row>
    <row r="165" spans="5:20">
      <c r="E165" t="e" vm="2">
        <f>[1]!genNormal($F$9,$F$10)</f>
        <v>#VALUE!</v>
      </c>
      <c r="F165" t="e" vm="1">
        <f t="shared" si="22"/>
        <v>#VALUE!</v>
      </c>
      <c r="G165" t="e" vm="2">
        <f>[1]!GenLognormal($G$9,$G$10)</f>
        <v>#VALUE!</v>
      </c>
      <c r="I165" s="13"/>
      <c r="L165" s="47"/>
      <c r="P165" s="47"/>
      <c r="T165" s="47"/>
    </row>
    <row r="166" spans="5:20">
      <c r="E166" t="e" vm="2">
        <f>[1]!genNormal($F$9,$F$10)</f>
        <v>#VALUE!</v>
      </c>
      <c r="F166" t="e" vm="1">
        <f t="shared" si="22"/>
        <v>#VALUE!</v>
      </c>
      <c r="G166" t="e" vm="2">
        <f>[1]!GenLognormal($G$9,$G$10)</f>
        <v>#VALUE!</v>
      </c>
      <c r="I166" s="13"/>
      <c r="L166" s="47"/>
      <c r="P166" s="47"/>
      <c r="T166" s="47"/>
    </row>
    <row r="167" spans="5:20">
      <c r="E167" t="e" vm="2">
        <f>[1]!genNormal($F$9,$F$10)</f>
        <v>#VALUE!</v>
      </c>
      <c r="F167" t="e" vm="1">
        <f t="shared" si="22"/>
        <v>#VALUE!</v>
      </c>
      <c r="G167" t="e" vm="2">
        <f>[1]!GenLognormal($G$9,$G$10)</f>
        <v>#VALUE!</v>
      </c>
      <c r="I167" s="13"/>
      <c r="L167" s="47"/>
      <c r="P167" s="47"/>
      <c r="T167" s="47"/>
    </row>
    <row r="168" spans="5:20">
      <c r="E168" t="e" vm="2">
        <f>[1]!genNormal($F$9,$F$10)</f>
        <v>#VALUE!</v>
      </c>
      <c r="F168" t="e" vm="1">
        <f t="shared" si="22"/>
        <v>#VALUE!</v>
      </c>
      <c r="G168" t="e" vm="2">
        <f>[1]!GenLognormal($G$9,$G$10)</f>
        <v>#VALUE!</v>
      </c>
      <c r="I168" s="13"/>
      <c r="L168" s="47"/>
      <c r="P168" s="47"/>
      <c r="T168" s="47"/>
    </row>
    <row r="169" spans="5:20">
      <c r="E169" t="e" vm="2">
        <f>[1]!genNormal($F$9,$F$10)</f>
        <v>#VALUE!</v>
      </c>
      <c r="F169" t="e" vm="1">
        <f t="shared" si="22"/>
        <v>#VALUE!</v>
      </c>
      <c r="G169" t="e" vm="2">
        <f>[1]!GenLognormal($G$9,$G$10)</f>
        <v>#VALUE!</v>
      </c>
      <c r="I169" s="13"/>
      <c r="L169" s="47"/>
      <c r="P169" s="47"/>
      <c r="T169" s="47"/>
    </row>
    <row r="170" spans="5:20">
      <c r="E170" t="e" vm="2">
        <f>[1]!genNormal($F$9,$F$10)</f>
        <v>#VALUE!</v>
      </c>
      <c r="F170" t="e" vm="1">
        <f t="shared" si="22"/>
        <v>#VALUE!</v>
      </c>
      <c r="G170" t="e" vm="2">
        <f>[1]!GenLognormal($G$9,$G$10)</f>
        <v>#VALUE!</v>
      </c>
      <c r="I170" s="13"/>
      <c r="L170" s="47"/>
      <c r="P170" s="47"/>
      <c r="T170" s="47"/>
    </row>
    <row r="171" spans="5:20">
      <c r="E171" t="e" vm="2">
        <f>[1]!genNormal($F$9,$F$10)</f>
        <v>#VALUE!</v>
      </c>
      <c r="F171" t="e" vm="1">
        <f t="shared" si="22"/>
        <v>#VALUE!</v>
      </c>
      <c r="G171" t="e" vm="2">
        <f>[1]!GenLognormal($G$9,$G$10)</f>
        <v>#VALUE!</v>
      </c>
      <c r="I171" s="13"/>
      <c r="L171" s="47"/>
      <c r="P171" s="47"/>
      <c r="T171" s="47"/>
    </row>
    <row r="172" spans="5:20">
      <c r="E172" t="e" vm="2">
        <f>[1]!genNormal($F$9,$F$10)</f>
        <v>#VALUE!</v>
      </c>
      <c r="F172" t="e" vm="1">
        <f t="shared" si="22"/>
        <v>#VALUE!</v>
      </c>
      <c r="G172" t="e" vm="2">
        <f>[1]!GenLognormal($G$9,$G$10)</f>
        <v>#VALUE!</v>
      </c>
      <c r="I172" s="13"/>
      <c r="L172" s="47"/>
      <c r="P172" s="47"/>
      <c r="T172" s="47"/>
    </row>
    <row r="173" spans="5:20">
      <c r="E173" t="e" vm="2">
        <f>[1]!genNormal($F$9,$F$10)</f>
        <v>#VALUE!</v>
      </c>
      <c r="F173" t="e" vm="1">
        <f t="shared" si="22"/>
        <v>#VALUE!</v>
      </c>
      <c r="G173" t="e" vm="2">
        <f>[1]!GenLognormal($G$9,$G$10)</f>
        <v>#VALUE!</v>
      </c>
      <c r="I173" s="13"/>
      <c r="L173" s="47"/>
      <c r="P173" s="47"/>
      <c r="T173" s="47"/>
    </row>
    <row r="174" spans="5:20">
      <c r="E174" t="e" vm="2">
        <f>[1]!genNormal($F$9,$F$10)</f>
        <v>#VALUE!</v>
      </c>
      <c r="F174" t="e" vm="1">
        <f t="shared" si="22"/>
        <v>#VALUE!</v>
      </c>
      <c r="G174" t="e" vm="2">
        <f>[1]!GenLognormal($G$9,$G$10)</f>
        <v>#VALUE!</v>
      </c>
      <c r="I174" s="13"/>
      <c r="L174" s="47"/>
      <c r="P174" s="47"/>
      <c r="T174" s="47"/>
    </row>
    <row r="175" spans="5:20">
      <c r="E175" t="e" vm="2">
        <f>[1]!genNormal($F$9,$F$10)</f>
        <v>#VALUE!</v>
      </c>
      <c r="F175" t="e" vm="1">
        <f t="shared" si="22"/>
        <v>#VALUE!</v>
      </c>
      <c r="G175" t="e" vm="2">
        <f>[1]!GenLognormal($G$9,$G$10)</f>
        <v>#VALUE!</v>
      </c>
      <c r="I175" s="13"/>
      <c r="L175" s="47"/>
      <c r="P175" s="47"/>
      <c r="T175" s="47"/>
    </row>
    <row r="176" spans="5:20">
      <c r="E176" t="e" vm="2">
        <f>[1]!genNormal($F$9,$F$10)</f>
        <v>#VALUE!</v>
      </c>
      <c r="F176" t="e" vm="1">
        <f t="shared" si="22"/>
        <v>#VALUE!</v>
      </c>
      <c r="G176" t="e" vm="2">
        <f>[1]!GenLognormal($G$9,$G$10)</f>
        <v>#VALUE!</v>
      </c>
      <c r="I176" s="13"/>
      <c r="L176" s="47"/>
      <c r="P176" s="47"/>
      <c r="T176" s="47"/>
    </row>
    <row r="177" spans="5:20">
      <c r="E177" t="e" vm="2">
        <f>[1]!genNormal($F$9,$F$10)</f>
        <v>#VALUE!</v>
      </c>
      <c r="F177" t="e" vm="1">
        <f t="shared" si="22"/>
        <v>#VALUE!</v>
      </c>
      <c r="G177" t="e" vm="2">
        <f>[1]!GenLognormal($G$9,$G$10)</f>
        <v>#VALUE!</v>
      </c>
      <c r="I177" s="13"/>
      <c r="L177" s="47"/>
      <c r="P177" s="47"/>
      <c r="T177" s="47"/>
    </row>
    <row r="178" spans="5:20">
      <c r="E178" t="e" vm="2">
        <f>[1]!genNormal($F$9,$F$10)</f>
        <v>#VALUE!</v>
      </c>
      <c r="F178" t="e" vm="1">
        <f t="shared" si="22"/>
        <v>#VALUE!</v>
      </c>
      <c r="G178" t="e" vm="2">
        <f>[1]!GenLognormal($G$9,$G$10)</f>
        <v>#VALUE!</v>
      </c>
      <c r="I178" s="13"/>
      <c r="L178" s="47"/>
      <c r="P178" s="47"/>
      <c r="T178" s="47"/>
    </row>
    <row r="179" spans="5:20">
      <c r="E179" t="e" vm="2">
        <f>[1]!genNormal($F$9,$F$10)</f>
        <v>#VALUE!</v>
      </c>
      <c r="F179" t="e" vm="1">
        <f t="shared" si="22"/>
        <v>#VALUE!</v>
      </c>
      <c r="G179" t="e" vm="2">
        <f>[1]!GenLognormal($G$9,$G$10)</f>
        <v>#VALUE!</v>
      </c>
      <c r="I179" s="13"/>
      <c r="L179" s="47"/>
      <c r="P179" s="47"/>
      <c r="T179" s="47"/>
    </row>
    <row r="180" spans="5:20">
      <c r="E180" t="e" vm="2">
        <f>[1]!genNormal($F$9,$F$10)</f>
        <v>#VALUE!</v>
      </c>
      <c r="F180" t="e" vm="1">
        <f t="shared" si="22"/>
        <v>#VALUE!</v>
      </c>
      <c r="G180" t="e" vm="2">
        <f>[1]!GenLognormal($G$9,$G$10)</f>
        <v>#VALUE!</v>
      </c>
      <c r="I180" s="13"/>
      <c r="L180" s="47"/>
      <c r="P180" s="47"/>
      <c r="T180" s="47"/>
    </row>
    <row r="181" spans="5:20">
      <c r="E181" t="e" vm="2">
        <f>[1]!genNormal($F$9,$F$10)</f>
        <v>#VALUE!</v>
      </c>
      <c r="F181" t="e" vm="1">
        <f t="shared" si="22"/>
        <v>#VALUE!</v>
      </c>
      <c r="G181" t="e" vm="2">
        <f>[1]!GenLognormal($G$9,$G$10)</f>
        <v>#VALUE!</v>
      </c>
      <c r="I181" s="13"/>
      <c r="L181" s="47"/>
      <c r="P181" s="47"/>
      <c r="T181" s="47"/>
    </row>
    <row r="182" spans="5:20">
      <c r="E182" t="e" vm="2">
        <f>[1]!genNormal($F$9,$F$10)</f>
        <v>#VALUE!</v>
      </c>
      <c r="F182" t="e" vm="1">
        <f t="shared" si="22"/>
        <v>#VALUE!</v>
      </c>
      <c r="G182" t="e" vm="2">
        <f>[1]!GenLognormal($G$9,$G$10)</f>
        <v>#VALUE!</v>
      </c>
      <c r="I182" s="13"/>
      <c r="L182" s="47"/>
      <c r="P182" s="47"/>
      <c r="T182" s="47"/>
    </row>
    <row r="183" spans="5:20">
      <c r="E183" t="e" vm="2">
        <f>[1]!genNormal($F$9,$F$10)</f>
        <v>#VALUE!</v>
      </c>
      <c r="F183" t="e" vm="1">
        <f t="shared" si="22"/>
        <v>#VALUE!</v>
      </c>
      <c r="G183" t="e" vm="2">
        <f>[1]!GenLognormal($G$9,$G$10)</f>
        <v>#VALUE!</v>
      </c>
      <c r="I183" s="13"/>
      <c r="L183" s="47"/>
      <c r="P183" s="47"/>
      <c r="T183" s="47"/>
    </row>
    <row r="184" spans="5:20">
      <c r="E184" t="e" vm="2">
        <f>[1]!genNormal($F$9,$F$10)</f>
        <v>#VALUE!</v>
      </c>
      <c r="F184" t="e" vm="1">
        <f t="shared" si="22"/>
        <v>#VALUE!</v>
      </c>
      <c r="G184" t="e" vm="2">
        <f>[1]!GenLognormal($G$9,$G$10)</f>
        <v>#VALUE!</v>
      </c>
      <c r="I184" s="13"/>
      <c r="L184" s="47"/>
      <c r="P184" s="47"/>
      <c r="T184" s="47"/>
    </row>
    <row r="185" spans="5:20">
      <c r="E185" t="e" vm="2">
        <f>[1]!genNormal($F$9,$F$10)</f>
        <v>#VALUE!</v>
      </c>
      <c r="F185" t="e" vm="1">
        <f t="shared" si="22"/>
        <v>#VALUE!</v>
      </c>
      <c r="G185" t="e" vm="2">
        <f>[1]!GenLognormal($G$9,$G$10)</f>
        <v>#VALUE!</v>
      </c>
      <c r="I185" s="13"/>
      <c r="L185" s="47"/>
      <c r="P185" s="47"/>
      <c r="T185" s="47"/>
    </row>
    <row r="186" spans="5:20">
      <c r="E186" t="e" vm="2">
        <f>[1]!genNormal($F$9,$F$10)</f>
        <v>#VALUE!</v>
      </c>
      <c r="F186" t="e" vm="1">
        <f t="shared" si="22"/>
        <v>#VALUE!</v>
      </c>
      <c r="G186" t="e" vm="2">
        <f>[1]!GenLognormal($G$9,$G$10)</f>
        <v>#VALUE!</v>
      </c>
      <c r="I186" s="13"/>
      <c r="L186" s="47"/>
      <c r="P186" s="47"/>
      <c r="T186" s="47"/>
    </row>
    <row r="187" spans="5:20">
      <c r="E187" t="e" vm="2">
        <f>[1]!genNormal($F$9,$F$10)</f>
        <v>#VALUE!</v>
      </c>
      <c r="F187" t="e" vm="1">
        <f t="shared" si="22"/>
        <v>#VALUE!</v>
      </c>
      <c r="G187" t="e" vm="2">
        <f>[1]!GenLognormal($G$9,$G$10)</f>
        <v>#VALUE!</v>
      </c>
      <c r="I187" s="13"/>
      <c r="L187" s="47"/>
      <c r="P187" s="47"/>
      <c r="T187" s="47"/>
    </row>
    <row r="188" spans="5:20">
      <c r="E188" t="e" vm="2">
        <f>[1]!genNormal($F$9,$F$10)</f>
        <v>#VALUE!</v>
      </c>
      <c r="F188" t="e" vm="1">
        <f t="shared" si="22"/>
        <v>#VALUE!</v>
      </c>
      <c r="G188" t="e" vm="2">
        <f>[1]!GenLognormal($G$9,$G$10)</f>
        <v>#VALUE!</v>
      </c>
      <c r="I188" s="13"/>
      <c r="L188" s="47"/>
      <c r="P188" s="47"/>
      <c r="T188" s="47"/>
    </row>
    <row r="189" spans="5:20">
      <c r="E189" t="e" vm="2">
        <f>[1]!genNormal($F$9,$F$10)</f>
        <v>#VALUE!</v>
      </c>
      <c r="F189" t="e" vm="1">
        <f t="shared" si="22"/>
        <v>#VALUE!</v>
      </c>
      <c r="G189" t="e" vm="2">
        <f>[1]!GenLognormal($G$9,$G$10)</f>
        <v>#VALUE!</v>
      </c>
      <c r="I189" s="13"/>
      <c r="L189" s="47"/>
      <c r="P189" s="47"/>
      <c r="T189" s="47"/>
    </row>
    <row r="190" spans="5:20">
      <c r="E190" t="e" vm="2">
        <f>[1]!genNormal($F$9,$F$10)</f>
        <v>#VALUE!</v>
      </c>
      <c r="F190" t="e" vm="1">
        <f t="shared" si="22"/>
        <v>#VALUE!</v>
      </c>
      <c r="G190" t="e" vm="2">
        <f>[1]!GenLognormal($G$9,$G$10)</f>
        <v>#VALUE!</v>
      </c>
      <c r="I190" s="13"/>
      <c r="L190" s="47"/>
      <c r="P190" s="47"/>
      <c r="T190" s="47"/>
    </row>
    <row r="191" spans="5:20">
      <c r="E191" t="e" vm="2">
        <f>[1]!genNormal($F$9,$F$10)</f>
        <v>#VALUE!</v>
      </c>
      <c r="F191" t="e" vm="1">
        <f t="shared" si="22"/>
        <v>#VALUE!</v>
      </c>
      <c r="G191" t="e" vm="2">
        <f>[1]!GenLognormal($G$9,$G$10)</f>
        <v>#VALUE!</v>
      </c>
      <c r="I191" s="13"/>
      <c r="L191" s="47"/>
      <c r="P191" s="47"/>
      <c r="T191" s="47"/>
    </row>
    <row r="192" spans="5:20">
      <c r="E192" t="e" vm="2">
        <f>[1]!genNormal($F$9,$F$10)</f>
        <v>#VALUE!</v>
      </c>
      <c r="F192" t="e" vm="1">
        <f t="shared" si="22"/>
        <v>#VALUE!</v>
      </c>
      <c r="G192" t="e" vm="2">
        <f>[1]!GenLognormal($G$9,$G$10)</f>
        <v>#VALUE!</v>
      </c>
      <c r="I192" s="13"/>
      <c r="L192" s="47"/>
      <c r="P192" s="47"/>
      <c r="T192" s="47"/>
    </row>
    <row r="193" spans="5:20">
      <c r="E193" t="e" vm="2">
        <f>[1]!genNormal($F$9,$F$10)</f>
        <v>#VALUE!</v>
      </c>
      <c r="F193" t="e" vm="1">
        <f t="shared" si="22"/>
        <v>#VALUE!</v>
      </c>
      <c r="G193" t="e" vm="2">
        <f>[1]!GenLognormal($G$9,$G$10)</f>
        <v>#VALUE!</v>
      </c>
      <c r="I193" s="13"/>
      <c r="L193" s="47"/>
      <c r="P193" s="47"/>
      <c r="T193" s="47"/>
    </row>
    <row r="194" spans="5:20">
      <c r="E194" t="e" vm="2">
        <f>[1]!genNormal($F$9,$F$10)</f>
        <v>#VALUE!</v>
      </c>
      <c r="F194" t="e" vm="1">
        <f t="shared" si="22"/>
        <v>#VALUE!</v>
      </c>
      <c r="G194" t="e" vm="2">
        <f>[1]!GenLognormal($G$9,$G$10)</f>
        <v>#VALUE!</v>
      </c>
      <c r="I194" s="13"/>
      <c r="L194" s="47"/>
      <c r="P194" s="47"/>
      <c r="T194" s="47"/>
    </row>
    <row r="195" spans="5:20">
      <c r="E195" t="e" vm="2">
        <f>[1]!genNormal($F$9,$F$10)</f>
        <v>#VALUE!</v>
      </c>
      <c r="F195" t="e" vm="1">
        <f t="shared" si="22"/>
        <v>#VALUE!</v>
      </c>
      <c r="G195" t="e" vm="2">
        <f>[1]!GenLognormal($G$9,$G$10)</f>
        <v>#VALUE!</v>
      </c>
      <c r="I195" s="13"/>
      <c r="L195" s="47"/>
      <c r="P195" s="47"/>
      <c r="T195" s="47"/>
    </row>
    <row r="196" spans="5:20">
      <c r="E196" t="e" vm="2">
        <f>[1]!genNormal($F$9,$F$10)</f>
        <v>#VALUE!</v>
      </c>
      <c r="F196" t="e" vm="1">
        <f t="shared" si="22"/>
        <v>#VALUE!</v>
      </c>
      <c r="G196" t="e" vm="2">
        <f>[1]!GenLognormal($G$9,$G$10)</f>
        <v>#VALUE!</v>
      </c>
      <c r="I196" s="13"/>
      <c r="L196" s="47"/>
      <c r="P196" s="47"/>
      <c r="T196" s="47"/>
    </row>
    <row r="197" spans="5:20">
      <c r="E197" t="e" vm="2">
        <f>[1]!genNormal($F$9,$F$10)</f>
        <v>#VALUE!</v>
      </c>
      <c r="F197" t="e" vm="1">
        <f t="shared" si="22"/>
        <v>#VALUE!</v>
      </c>
      <c r="G197" t="e" vm="2">
        <f>[1]!GenLognormal($G$9,$G$10)</f>
        <v>#VALUE!</v>
      </c>
      <c r="I197" s="13"/>
      <c r="L197" s="47"/>
      <c r="P197" s="47"/>
      <c r="T197" s="47"/>
    </row>
    <row r="198" spans="5:20">
      <c r="E198" t="e" vm="2">
        <f>[1]!genNormal($F$9,$F$10)</f>
        <v>#VALUE!</v>
      </c>
      <c r="F198" t="e" vm="1">
        <f t="shared" si="22"/>
        <v>#VALUE!</v>
      </c>
      <c r="G198" t="e" vm="2">
        <f>[1]!GenLognormal($G$9,$G$10)</f>
        <v>#VALUE!</v>
      </c>
      <c r="I198" s="13"/>
      <c r="L198" s="47"/>
      <c r="P198" s="47"/>
      <c r="T198" s="47"/>
    </row>
    <row r="199" spans="5:20">
      <c r="E199" t="e" vm="2">
        <f>[1]!genNormal($F$9,$F$10)</f>
        <v>#VALUE!</v>
      </c>
      <c r="F199" t="e" vm="1">
        <f t="shared" si="22"/>
        <v>#VALUE!</v>
      </c>
      <c r="G199" t="e" vm="2">
        <f>[1]!GenLognormal($G$9,$G$10)</f>
        <v>#VALUE!</v>
      </c>
      <c r="I199" s="13"/>
      <c r="L199" s="47"/>
      <c r="P199" s="47"/>
      <c r="T199" s="47"/>
    </row>
    <row r="200" spans="5:20">
      <c r="E200" t="e" vm="2">
        <f>[1]!genNormal($F$9,$F$10)</f>
        <v>#VALUE!</v>
      </c>
      <c r="F200" t="e" vm="1">
        <f t="shared" si="22"/>
        <v>#VALUE!</v>
      </c>
      <c r="G200" t="e" vm="2">
        <f>[1]!GenLognormal($G$9,$G$10)</f>
        <v>#VALUE!</v>
      </c>
      <c r="I200" s="13"/>
      <c r="L200" s="47"/>
      <c r="P200" s="47"/>
      <c r="T200" s="47"/>
    </row>
    <row r="201" spans="5:20">
      <c r="E201" t="e" vm="2">
        <f>[1]!genNormal($F$9,$F$10)</f>
        <v>#VALUE!</v>
      </c>
      <c r="F201" t="e" vm="1">
        <f t="shared" si="22"/>
        <v>#VALUE!</v>
      </c>
      <c r="G201" t="e" vm="2">
        <f>[1]!GenLognormal($G$9,$G$10)</f>
        <v>#VALUE!</v>
      </c>
      <c r="I201" s="13"/>
      <c r="L201" s="47"/>
      <c r="P201" s="47"/>
      <c r="T201" s="47"/>
    </row>
    <row r="202" spans="5:20">
      <c r="E202" t="e" vm="2">
        <f>[1]!genNormal($F$9,$F$10)</f>
        <v>#VALUE!</v>
      </c>
      <c r="F202" t="e" vm="1">
        <f t="shared" si="22"/>
        <v>#VALUE!</v>
      </c>
      <c r="G202" t="e" vm="2">
        <f>[1]!GenLognormal($G$9,$G$10)</f>
        <v>#VALUE!</v>
      </c>
      <c r="I202" s="13"/>
      <c r="L202" s="47"/>
      <c r="P202" s="47"/>
      <c r="T202" s="47"/>
    </row>
    <row r="203" spans="5:20">
      <c r="E203" t="e" vm="2">
        <f>[1]!genNormal($F$9,$F$10)</f>
        <v>#VALUE!</v>
      </c>
      <c r="F203" t="e" vm="1">
        <f t="shared" si="22"/>
        <v>#VALUE!</v>
      </c>
      <c r="G203" t="e" vm="2">
        <f>[1]!GenLognormal($G$9,$G$10)</f>
        <v>#VALUE!</v>
      </c>
      <c r="I203" s="13"/>
      <c r="L203" s="47"/>
      <c r="P203" s="47"/>
      <c r="T203" s="47"/>
    </row>
    <row r="204" spans="5:20">
      <c r="E204" t="e" vm="2">
        <f>[1]!genNormal($F$9,$F$10)</f>
        <v>#VALUE!</v>
      </c>
      <c r="F204" t="e" vm="1">
        <f t="shared" ref="F204:F267" si="23">IF(E204&gt;36,E204,36)</f>
        <v>#VALUE!</v>
      </c>
      <c r="G204" t="e" vm="2">
        <f>[1]!GenLognormal($G$9,$G$10)</f>
        <v>#VALUE!</v>
      </c>
      <c r="I204" s="13"/>
      <c r="L204" s="47"/>
      <c r="P204" s="47"/>
      <c r="T204" s="47"/>
    </row>
    <row r="205" spans="5:20">
      <c r="E205" t="e" vm="2">
        <f>[1]!genNormal($F$9,$F$10)</f>
        <v>#VALUE!</v>
      </c>
      <c r="F205" t="e" vm="1">
        <f t="shared" si="23"/>
        <v>#VALUE!</v>
      </c>
      <c r="G205" t="e" vm="2">
        <f>[1]!GenLognormal($G$9,$G$10)</f>
        <v>#VALUE!</v>
      </c>
      <c r="I205" s="13"/>
      <c r="L205" s="47"/>
      <c r="P205" s="47"/>
      <c r="T205" s="47"/>
    </row>
    <row r="206" spans="5:20">
      <c r="E206" t="e" vm="2">
        <f>[1]!genNormal($F$9,$F$10)</f>
        <v>#VALUE!</v>
      </c>
      <c r="F206" t="e" vm="1">
        <f t="shared" si="23"/>
        <v>#VALUE!</v>
      </c>
      <c r="G206" t="e" vm="2">
        <f>[1]!GenLognormal($G$9,$G$10)</f>
        <v>#VALUE!</v>
      </c>
      <c r="I206" s="13"/>
      <c r="L206" s="47"/>
      <c r="P206" s="47"/>
      <c r="T206" s="47"/>
    </row>
    <row r="207" spans="5:20">
      <c r="E207" t="e" vm="2">
        <f>[1]!genNormal($F$9,$F$10)</f>
        <v>#VALUE!</v>
      </c>
      <c r="F207" t="e" vm="1">
        <f t="shared" si="23"/>
        <v>#VALUE!</v>
      </c>
      <c r="G207" t="e" vm="2">
        <f>[1]!GenLognormal($G$9,$G$10)</f>
        <v>#VALUE!</v>
      </c>
      <c r="I207" s="13"/>
      <c r="L207" s="47"/>
      <c r="P207" s="47"/>
      <c r="T207" s="47"/>
    </row>
    <row r="208" spans="5:20">
      <c r="E208" t="e" vm="2">
        <f>[1]!genNormal($F$9,$F$10)</f>
        <v>#VALUE!</v>
      </c>
      <c r="F208" t="e" vm="1">
        <f t="shared" si="23"/>
        <v>#VALUE!</v>
      </c>
      <c r="G208" t="e" vm="2">
        <f>[1]!GenLognormal($G$9,$G$10)</f>
        <v>#VALUE!</v>
      </c>
      <c r="I208" s="13"/>
      <c r="L208" s="47"/>
      <c r="P208" s="47"/>
      <c r="T208" s="47"/>
    </row>
    <row r="209" spans="5:20">
      <c r="E209" t="e" vm="2">
        <f>[1]!genNormal($F$9,$F$10)</f>
        <v>#VALUE!</v>
      </c>
      <c r="F209" t="e" vm="1">
        <f t="shared" si="23"/>
        <v>#VALUE!</v>
      </c>
      <c r="G209" t="e" vm="2">
        <f>[1]!GenLognormal($G$9,$G$10)</f>
        <v>#VALUE!</v>
      </c>
      <c r="I209" s="13"/>
      <c r="L209" s="47"/>
      <c r="P209" s="47"/>
      <c r="T209" s="47"/>
    </row>
    <row r="210" spans="5:20">
      <c r="E210" t="e" vm="2">
        <f>[1]!genNormal($F$9,$F$10)</f>
        <v>#VALUE!</v>
      </c>
      <c r="F210" t="e" vm="1">
        <f t="shared" si="23"/>
        <v>#VALUE!</v>
      </c>
      <c r="G210" t="e" vm="2">
        <f>[1]!GenLognormal($G$9,$G$10)</f>
        <v>#VALUE!</v>
      </c>
      <c r="I210" s="13"/>
      <c r="L210" s="47"/>
      <c r="P210" s="47"/>
      <c r="T210" s="47"/>
    </row>
    <row r="211" spans="5:20">
      <c r="E211" t="e" vm="2">
        <f>[1]!genNormal($F$9,$F$10)</f>
        <v>#VALUE!</v>
      </c>
      <c r="F211" t="e" vm="1">
        <f t="shared" si="23"/>
        <v>#VALUE!</v>
      </c>
      <c r="G211" t="e" vm="2">
        <f>[1]!GenLognormal($G$9,$G$10)</f>
        <v>#VALUE!</v>
      </c>
      <c r="I211" s="13"/>
      <c r="L211" s="47"/>
      <c r="P211" s="47"/>
      <c r="T211" s="47"/>
    </row>
    <row r="212" spans="5:20">
      <c r="E212" t="e" vm="2">
        <f>[1]!genNormal($F$9,$F$10)</f>
        <v>#VALUE!</v>
      </c>
      <c r="F212" t="e" vm="1">
        <f t="shared" si="23"/>
        <v>#VALUE!</v>
      </c>
      <c r="G212" t="e" vm="2">
        <f>[1]!GenLognormal($G$9,$G$10)</f>
        <v>#VALUE!</v>
      </c>
      <c r="I212" s="13"/>
      <c r="L212" s="47"/>
      <c r="P212" s="47"/>
      <c r="T212" s="47"/>
    </row>
    <row r="213" spans="5:20">
      <c r="E213" t="e" vm="2">
        <f>[1]!genNormal($F$9,$F$10)</f>
        <v>#VALUE!</v>
      </c>
      <c r="F213" t="e" vm="1">
        <f t="shared" si="23"/>
        <v>#VALUE!</v>
      </c>
      <c r="G213" t="e" vm="2">
        <f>[1]!GenLognormal($G$9,$G$10)</f>
        <v>#VALUE!</v>
      </c>
      <c r="I213" s="13"/>
      <c r="L213" s="47"/>
      <c r="P213" s="47"/>
      <c r="T213" s="47"/>
    </row>
    <row r="214" spans="5:20">
      <c r="E214" t="e" vm="2">
        <f>[1]!genNormal($F$9,$F$10)</f>
        <v>#VALUE!</v>
      </c>
      <c r="F214" t="e" vm="1">
        <f t="shared" si="23"/>
        <v>#VALUE!</v>
      </c>
      <c r="G214" t="e" vm="2">
        <f>[1]!GenLognormal($G$9,$G$10)</f>
        <v>#VALUE!</v>
      </c>
      <c r="I214" s="13"/>
      <c r="L214" s="47"/>
      <c r="P214" s="47"/>
      <c r="T214" s="47"/>
    </row>
    <row r="215" spans="5:20">
      <c r="E215" t="e" vm="2">
        <f>[1]!genNormal($F$9,$F$10)</f>
        <v>#VALUE!</v>
      </c>
      <c r="F215" t="e" vm="1">
        <f t="shared" si="23"/>
        <v>#VALUE!</v>
      </c>
      <c r="G215" t="e" vm="2">
        <f>[1]!GenLognormal($G$9,$G$10)</f>
        <v>#VALUE!</v>
      </c>
      <c r="I215" s="13"/>
      <c r="L215" s="47"/>
      <c r="P215" s="47"/>
      <c r="T215" s="47"/>
    </row>
    <row r="216" spans="5:20">
      <c r="E216" t="e" vm="2">
        <f>[1]!genNormal($F$9,$F$10)</f>
        <v>#VALUE!</v>
      </c>
      <c r="F216" t="e" vm="1">
        <f t="shared" si="23"/>
        <v>#VALUE!</v>
      </c>
      <c r="G216" t="e" vm="2">
        <f>[1]!GenLognormal($G$9,$G$10)</f>
        <v>#VALUE!</v>
      </c>
      <c r="I216" s="13"/>
      <c r="L216" s="47"/>
      <c r="P216" s="47"/>
      <c r="T216" s="47"/>
    </row>
    <row r="217" spans="5:20">
      <c r="E217" t="e" vm="2">
        <f>[1]!genNormal($F$9,$F$10)</f>
        <v>#VALUE!</v>
      </c>
      <c r="F217" t="e" vm="1">
        <f t="shared" si="23"/>
        <v>#VALUE!</v>
      </c>
      <c r="G217" t="e" vm="2">
        <f>[1]!GenLognormal($G$9,$G$10)</f>
        <v>#VALUE!</v>
      </c>
      <c r="I217" s="13"/>
      <c r="L217" s="47"/>
      <c r="P217" s="47"/>
      <c r="T217" s="47"/>
    </row>
    <row r="218" spans="5:20">
      <c r="E218" t="e" vm="2">
        <f>[1]!genNormal($F$9,$F$10)</f>
        <v>#VALUE!</v>
      </c>
      <c r="F218" t="e" vm="1">
        <f t="shared" si="23"/>
        <v>#VALUE!</v>
      </c>
      <c r="G218" t="e" vm="2">
        <f>[1]!GenLognormal($G$9,$G$10)</f>
        <v>#VALUE!</v>
      </c>
      <c r="I218" s="13"/>
      <c r="L218" s="47"/>
      <c r="P218" s="47"/>
      <c r="T218" s="47"/>
    </row>
    <row r="219" spans="5:20">
      <c r="E219" t="e" vm="2">
        <f>[1]!genNormal($F$9,$F$10)</f>
        <v>#VALUE!</v>
      </c>
      <c r="F219" t="e" vm="1">
        <f t="shared" si="23"/>
        <v>#VALUE!</v>
      </c>
      <c r="G219" t="e" vm="2">
        <f>[1]!GenLognormal($G$9,$G$10)</f>
        <v>#VALUE!</v>
      </c>
      <c r="I219" s="13"/>
      <c r="L219" s="47"/>
      <c r="P219" s="47"/>
      <c r="T219" s="47"/>
    </row>
    <row r="220" spans="5:20">
      <c r="E220" t="e" vm="2">
        <f>[1]!genNormal($F$9,$F$10)</f>
        <v>#VALUE!</v>
      </c>
      <c r="F220" t="e" vm="1">
        <f t="shared" si="23"/>
        <v>#VALUE!</v>
      </c>
      <c r="G220" t="e" vm="2">
        <f>[1]!GenLognormal($G$9,$G$10)</f>
        <v>#VALUE!</v>
      </c>
      <c r="I220" s="13"/>
      <c r="L220" s="47"/>
      <c r="P220" s="47"/>
      <c r="T220" s="47"/>
    </row>
    <row r="221" spans="5:20">
      <c r="E221" t="e" vm="2">
        <f>[1]!genNormal($F$9,$F$10)</f>
        <v>#VALUE!</v>
      </c>
      <c r="F221" t="e" vm="1">
        <f t="shared" si="23"/>
        <v>#VALUE!</v>
      </c>
      <c r="G221" t="e" vm="2">
        <f>[1]!GenLognormal($G$9,$G$10)</f>
        <v>#VALUE!</v>
      </c>
      <c r="I221" s="13"/>
      <c r="L221" s="47"/>
      <c r="P221" s="47"/>
      <c r="T221" s="47"/>
    </row>
    <row r="222" spans="5:20">
      <c r="E222" t="e" vm="2">
        <f>[1]!genNormal($F$9,$F$10)</f>
        <v>#VALUE!</v>
      </c>
      <c r="F222" t="e" vm="1">
        <f t="shared" si="23"/>
        <v>#VALUE!</v>
      </c>
      <c r="G222" t="e" vm="2">
        <f>[1]!GenLognormal($G$9,$G$10)</f>
        <v>#VALUE!</v>
      </c>
      <c r="I222" s="13"/>
      <c r="L222" s="47"/>
      <c r="P222" s="47"/>
      <c r="T222" s="47"/>
    </row>
    <row r="223" spans="5:20">
      <c r="E223" t="e" vm="2">
        <f>[1]!genNormal($F$9,$F$10)</f>
        <v>#VALUE!</v>
      </c>
      <c r="F223" t="e" vm="1">
        <f t="shared" si="23"/>
        <v>#VALUE!</v>
      </c>
      <c r="G223" t="e" vm="2">
        <f>[1]!GenLognormal($G$9,$G$10)</f>
        <v>#VALUE!</v>
      </c>
      <c r="I223" s="13"/>
      <c r="L223" s="47"/>
      <c r="P223" s="47"/>
      <c r="T223" s="47"/>
    </row>
    <row r="224" spans="5:20">
      <c r="E224" t="e" vm="2">
        <f>[1]!genNormal($F$9,$F$10)</f>
        <v>#VALUE!</v>
      </c>
      <c r="F224" t="e" vm="1">
        <f t="shared" si="23"/>
        <v>#VALUE!</v>
      </c>
      <c r="G224" t="e" vm="2">
        <f>[1]!GenLognormal($G$9,$G$10)</f>
        <v>#VALUE!</v>
      </c>
      <c r="I224" s="13"/>
      <c r="L224" s="47"/>
      <c r="P224" s="47"/>
      <c r="T224" s="47"/>
    </row>
    <row r="225" spans="5:20">
      <c r="E225" t="e" vm="2">
        <f>[1]!genNormal($F$9,$F$10)</f>
        <v>#VALUE!</v>
      </c>
      <c r="F225" t="e" vm="1">
        <f t="shared" si="23"/>
        <v>#VALUE!</v>
      </c>
      <c r="G225" t="e" vm="2">
        <f>[1]!GenLognormal($G$9,$G$10)</f>
        <v>#VALUE!</v>
      </c>
      <c r="I225" s="13"/>
      <c r="L225" s="47"/>
      <c r="P225" s="47"/>
      <c r="T225" s="47"/>
    </row>
    <row r="226" spans="5:20">
      <c r="E226" t="e" vm="2">
        <f>[1]!genNormal($F$9,$F$10)</f>
        <v>#VALUE!</v>
      </c>
      <c r="F226" t="e" vm="1">
        <f t="shared" si="23"/>
        <v>#VALUE!</v>
      </c>
      <c r="G226" t="e" vm="2">
        <f>[1]!GenLognormal($G$9,$G$10)</f>
        <v>#VALUE!</v>
      </c>
      <c r="I226" s="13"/>
      <c r="L226" s="47"/>
      <c r="P226" s="47"/>
      <c r="T226" s="47"/>
    </row>
    <row r="227" spans="5:20">
      <c r="E227" t="e" vm="2">
        <f>[1]!genNormal($F$9,$F$10)</f>
        <v>#VALUE!</v>
      </c>
      <c r="F227" t="e" vm="1">
        <f t="shared" si="23"/>
        <v>#VALUE!</v>
      </c>
      <c r="G227" t="e" vm="2">
        <f>[1]!GenLognormal($G$9,$G$10)</f>
        <v>#VALUE!</v>
      </c>
      <c r="I227" s="13"/>
      <c r="L227" s="47"/>
      <c r="P227" s="47"/>
      <c r="T227" s="47"/>
    </row>
    <row r="228" spans="5:20">
      <c r="E228" t="e" vm="2">
        <f>[1]!genNormal($F$9,$F$10)</f>
        <v>#VALUE!</v>
      </c>
      <c r="F228" t="e" vm="1">
        <f t="shared" si="23"/>
        <v>#VALUE!</v>
      </c>
      <c r="G228" t="e" vm="2">
        <f>[1]!GenLognormal($G$9,$G$10)</f>
        <v>#VALUE!</v>
      </c>
      <c r="I228" s="13"/>
      <c r="L228" s="47"/>
      <c r="P228" s="47"/>
      <c r="T228" s="47"/>
    </row>
    <row r="229" spans="5:20">
      <c r="E229" t="e" vm="2">
        <f>[1]!genNormal($F$9,$F$10)</f>
        <v>#VALUE!</v>
      </c>
      <c r="F229" t="e" vm="1">
        <f t="shared" si="23"/>
        <v>#VALUE!</v>
      </c>
      <c r="G229" t="e" vm="2">
        <f>[1]!GenLognormal($G$9,$G$10)</f>
        <v>#VALUE!</v>
      </c>
      <c r="I229" s="13"/>
      <c r="L229" s="47"/>
      <c r="P229" s="47"/>
      <c r="T229" s="47"/>
    </row>
    <row r="230" spans="5:20">
      <c r="E230" t="e" vm="2">
        <f>[1]!genNormal($F$9,$F$10)</f>
        <v>#VALUE!</v>
      </c>
      <c r="F230" t="e" vm="1">
        <f t="shared" si="23"/>
        <v>#VALUE!</v>
      </c>
      <c r="G230" t="e" vm="2">
        <f>[1]!GenLognormal($G$9,$G$10)</f>
        <v>#VALUE!</v>
      </c>
      <c r="I230" s="13"/>
      <c r="L230" s="47"/>
      <c r="P230" s="47"/>
      <c r="T230" s="47"/>
    </row>
    <row r="231" spans="5:20">
      <c r="E231" t="e" vm="2">
        <f>[1]!genNormal($F$9,$F$10)</f>
        <v>#VALUE!</v>
      </c>
      <c r="F231" t="e" vm="1">
        <f t="shared" si="23"/>
        <v>#VALUE!</v>
      </c>
      <c r="G231" t="e" vm="2">
        <f>[1]!GenLognormal($G$9,$G$10)</f>
        <v>#VALUE!</v>
      </c>
      <c r="I231" s="13"/>
      <c r="L231" s="47"/>
      <c r="P231" s="47"/>
      <c r="T231" s="47"/>
    </row>
    <row r="232" spans="5:20">
      <c r="E232" t="e" vm="2">
        <f>[1]!genNormal($F$9,$F$10)</f>
        <v>#VALUE!</v>
      </c>
      <c r="F232" t="e" vm="1">
        <f t="shared" si="23"/>
        <v>#VALUE!</v>
      </c>
      <c r="G232" t="e" vm="2">
        <f>[1]!GenLognormal($G$9,$G$10)</f>
        <v>#VALUE!</v>
      </c>
      <c r="I232" s="13"/>
      <c r="L232" s="47"/>
      <c r="P232" s="47"/>
      <c r="T232" s="47"/>
    </row>
    <row r="233" spans="5:20">
      <c r="E233" t="e" vm="2">
        <f>[1]!genNormal($F$9,$F$10)</f>
        <v>#VALUE!</v>
      </c>
      <c r="F233" t="e" vm="1">
        <f t="shared" si="23"/>
        <v>#VALUE!</v>
      </c>
      <c r="G233" t="e" vm="2">
        <f>[1]!GenLognormal($G$9,$G$10)</f>
        <v>#VALUE!</v>
      </c>
      <c r="I233" s="13"/>
      <c r="L233" s="47"/>
      <c r="P233" s="47"/>
      <c r="T233" s="47"/>
    </row>
    <row r="234" spans="5:20">
      <c r="E234" t="e" vm="2">
        <f>[1]!genNormal($F$9,$F$10)</f>
        <v>#VALUE!</v>
      </c>
      <c r="F234" t="e" vm="1">
        <f t="shared" si="23"/>
        <v>#VALUE!</v>
      </c>
      <c r="G234" t="e" vm="2">
        <f>[1]!GenLognormal($G$9,$G$10)</f>
        <v>#VALUE!</v>
      </c>
      <c r="I234" s="13"/>
      <c r="L234" s="47"/>
      <c r="P234" s="47"/>
      <c r="T234" s="47"/>
    </row>
    <row r="235" spans="5:20">
      <c r="E235" t="e" vm="2">
        <f>[1]!genNormal($F$9,$F$10)</f>
        <v>#VALUE!</v>
      </c>
      <c r="F235" t="e" vm="1">
        <f t="shared" si="23"/>
        <v>#VALUE!</v>
      </c>
      <c r="G235" t="e" vm="2">
        <f>[1]!GenLognormal($G$9,$G$10)</f>
        <v>#VALUE!</v>
      </c>
      <c r="I235" s="13"/>
      <c r="L235" s="47"/>
      <c r="P235" s="47"/>
      <c r="T235" s="47"/>
    </row>
    <row r="236" spans="5:20">
      <c r="E236" t="e" vm="2">
        <f>[1]!genNormal($F$9,$F$10)</f>
        <v>#VALUE!</v>
      </c>
      <c r="F236" t="e" vm="1">
        <f t="shared" si="23"/>
        <v>#VALUE!</v>
      </c>
      <c r="G236" t="e" vm="2">
        <f>[1]!GenLognormal($G$9,$G$10)</f>
        <v>#VALUE!</v>
      </c>
      <c r="I236" s="13"/>
      <c r="L236" s="47"/>
      <c r="P236" s="47"/>
      <c r="T236" s="47"/>
    </row>
    <row r="237" spans="5:20">
      <c r="E237" t="e" vm="2">
        <f>[1]!genNormal($F$9,$F$10)</f>
        <v>#VALUE!</v>
      </c>
      <c r="F237" t="e" vm="1">
        <f t="shared" si="23"/>
        <v>#VALUE!</v>
      </c>
      <c r="G237" t="e" vm="2">
        <f>[1]!GenLognormal($G$9,$G$10)</f>
        <v>#VALUE!</v>
      </c>
      <c r="I237" s="13"/>
      <c r="L237" s="47"/>
      <c r="P237" s="47"/>
      <c r="T237" s="47"/>
    </row>
    <row r="238" spans="5:20">
      <c r="E238" t="e" vm="2">
        <f>[1]!genNormal($F$9,$F$10)</f>
        <v>#VALUE!</v>
      </c>
      <c r="F238" t="e" vm="1">
        <f t="shared" si="23"/>
        <v>#VALUE!</v>
      </c>
      <c r="G238" t="e" vm="2">
        <f>[1]!GenLognormal($G$9,$G$10)</f>
        <v>#VALUE!</v>
      </c>
      <c r="I238" s="13"/>
      <c r="L238" s="47"/>
      <c r="P238" s="47"/>
      <c r="T238" s="47"/>
    </row>
    <row r="239" spans="5:20">
      <c r="E239" t="e" vm="2">
        <f>[1]!genNormal($F$9,$F$10)</f>
        <v>#VALUE!</v>
      </c>
      <c r="F239" t="e" vm="1">
        <f t="shared" si="23"/>
        <v>#VALUE!</v>
      </c>
      <c r="G239" t="e" vm="2">
        <f>[1]!GenLognormal($G$9,$G$10)</f>
        <v>#VALUE!</v>
      </c>
      <c r="I239" s="13"/>
      <c r="L239" s="47"/>
      <c r="P239" s="47"/>
      <c r="T239" s="47"/>
    </row>
    <row r="240" spans="5:20">
      <c r="E240" t="e" vm="2">
        <f>[1]!genNormal($F$9,$F$10)</f>
        <v>#VALUE!</v>
      </c>
      <c r="F240" t="e" vm="1">
        <f t="shared" si="23"/>
        <v>#VALUE!</v>
      </c>
      <c r="G240" t="e" vm="2">
        <f>[1]!GenLognormal($G$9,$G$10)</f>
        <v>#VALUE!</v>
      </c>
      <c r="I240" s="13"/>
      <c r="L240" s="47"/>
      <c r="P240" s="47"/>
      <c r="T240" s="47"/>
    </row>
    <row r="241" spans="5:20">
      <c r="E241" t="e" vm="2">
        <f>[1]!genNormal($F$9,$F$10)</f>
        <v>#VALUE!</v>
      </c>
      <c r="F241" t="e" vm="1">
        <f t="shared" si="23"/>
        <v>#VALUE!</v>
      </c>
      <c r="G241" t="e" vm="2">
        <f>[1]!GenLognormal($G$9,$G$10)</f>
        <v>#VALUE!</v>
      </c>
      <c r="I241" s="13"/>
      <c r="L241" s="47"/>
      <c r="P241" s="47"/>
      <c r="T241" s="47"/>
    </row>
    <row r="242" spans="5:20">
      <c r="E242" t="e" vm="2">
        <f>[1]!genNormal($F$9,$F$10)</f>
        <v>#VALUE!</v>
      </c>
      <c r="F242" t="e" vm="1">
        <f t="shared" si="23"/>
        <v>#VALUE!</v>
      </c>
      <c r="G242" t="e" vm="2">
        <f>[1]!GenLognormal($G$9,$G$10)</f>
        <v>#VALUE!</v>
      </c>
      <c r="I242" s="13"/>
      <c r="L242" s="47"/>
      <c r="P242" s="47"/>
      <c r="T242" s="47"/>
    </row>
    <row r="243" spans="5:20">
      <c r="E243" t="e" vm="2">
        <f>[1]!genNormal($F$9,$F$10)</f>
        <v>#VALUE!</v>
      </c>
      <c r="F243" t="e" vm="1">
        <f t="shared" si="23"/>
        <v>#VALUE!</v>
      </c>
      <c r="G243" t="e" vm="2">
        <f>[1]!GenLognormal($G$9,$G$10)</f>
        <v>#VALUE!</v>
      </c>
      <c r="I243" s="13"/>
      <c r="L243" s="47"/>
      <c r="P243" s="47"/>
      <c r="T243" s="47"/>
    </row>
    <row r="244" spans="5:20">
      <c r="E244" t="e" vm="2">
        <f>[1]!genNormal($F$9,$F$10)</f>
        <v>#VALUE!</v>
      </c>
      <c r="F244" t="e" vm="1">
        <f t="shared" si="23"/>
        <v>#VALUE!</v>
      </c>
      <c r="G244" t="e" vm="2">
        <f>[1]!GenLognormal($G$9,$G$10)</f>
        <v>#VALUE!</v>
      </c>
      <c r="I244" s="13"/>
      <c r="L244" s="47"/>
      <c r="P244" s="47"/>
      <c r="T244" s="47"/>
    </row>
    <row r="245" spans="5:20">
      <c r="E245" t="e" vm="2">
        <f>[1]!genNormal($F$9,$F$10)</f>
        <v>#VALUE!</v>
      </c>
      <c r="F245" t="e" vm="1">
        <f t="shared" si="23"/>
        <v>#VALUE!</v>
      </c>
      <c r="G245" t="e" vm="2">
        <f>[1]!GenLognormal($G$9,$G$10)</f>
        <v>#VALUE!</v>
      </c>
      <c r="I245" s="13"/>
      <c r="L245" s="47"/>
      <c r="P245" s="47"/>
      <c r="T245" s="47"/>
    </row>
    <row r="246" spans="5:20">
      <c r="E246" t="e" vm="2">
        <f>[1]!genNormal($F$9,$F$10)</f>
        <v>#VALUE!</v>
      </c>
      <c r="F246" t="e" vm="1">
        <f t="shared" si="23"/>
        <v>#VALUE!</v>
      </c>
      <c r="G246" t="e" vm="2">
        <f>[1]!GenLognormal($G$9,$G$10)</f>
        <v>#VALUE!</v>
      </c>
      <c r="I246" s="13"/>
      <c r="L246" s="47"/>
      <c r="P246" s="47"/>
      <c r="T246" s="47"/>
    </row>
    <row r="247" spans="5:20">
      <c r="E247" t="e" vm="2">
        <f>[1]!genNormal($F$9,$F$10)</f>
        <v>#VALUE!</v>
      </c>
      <c r="F247" t="e" vm="1">
        <f t="shared" si="23"/>
        <v>#VALUE!</v>
      </c>
      <c r="G247" t="e" vm="2">
        <f>[1]!GenLognormal($G$9,$G$10)</f>
        <v>#VALUE!</v>
      </c>
      <c r="I247" s="13"/>
      <c r="L247" s="47"/>
      <c r="P247" s="47"/>
      <c r="T247" s="47"/>
    </row>
    <row r="248" spans="5:20">
      <c r="E248" t="e" vm="2">
        <f>[1]!genNormal($F$9,$F$10)</f>
        <v>#VALUE!</v>
      </c>
      <c r="F248" t="e" vm="1">
        <f t="shared" si="23"/>
        <v>#VALUE!</v>
      </c>
      <c r="G248" t="e" vm="2">
        <f>[1]!GenLognormal($G$9,$G$10)</f>
        <v>#VALUE!</v>
      </c>
      <c r="I248" s="13"/>
      <c r="L248" s="47"/>
      <c r="P248" s="47"/>
      <c r="T248" s="47"/>
    </row>
    <row r="249" spans="5:20">
      <c r="E249" t="e" vm="2">
        <f>[1]!genNormal($F$9,$F$10)</f>
        <v>#VALUE!</v>
      </c>
      <c r="F249" t="e" vm="1">
        <f t="shared" si="23"/>
        <v>#VALUE!</v>
      </c>
      <c r="G249" t="e" vm="2">
        <f>[1]!GenLognormal($G$9,$G$10)</f>
        <v>#VALUE!</v>
      </c>
      <c r="I249" s="13"/>
      <c r="L249" s="47"/>
      <c r="P249" s="47"/>
      <c r="T249" s="47"/>
    </row>
    <row r="250" spans="5:20">
      <c r="E250" t="e" vm="2">
        <f>[1]!genNormal($F$9,$F$10)</f>
        <v>#VALUE!</v>
      </c>
      <c r="F250" t="e" vm="1">
        <f t="shared" si="23"/>
        <v>#VALUE!</v>
      </c>
      <c r="G250" t="e" vm="2">
        <f>[1]!GenLognormal($G$9,$G$10)</f>
        <v>#VALUE!</v>
      </c>
      <c r="I250" s="13"/>
      <c r="L250" s="47"/>
      <c r="P250" s="47"/>
      <c r="T250" s="47"/>
    </row>
    <row r="251" spans="5:20">
      <c r="E251" t="e" vm="2">
        <f>[1]!genNormal($F$9,$F$10)</f>
        <v>#VALUE!</v>
      </c>
      <c r="F251" t="e" vm="1">
        <f t="shared" si="23"/>
        <v>#VALUE!</v>
      </c>
      <c r="G251" t="e" vm="2">
        <f>[1]!GenLognormal($G$9,$G$10)</f>
        <v>#VALUE!</v>
      </c>
      <c r="I251" s="13"/>
      <c r="L251" s="47"/>
      <c r="P251" s="47"/>
      <c r="T251" s="47"/>
    </row>
    <row r="252" spans="5:20">
      <c r="E252" t="e" vm="2">
        <f>[1]!genNormal($F$9,$F$10)</f>
        <v>#VALUE!</v>
      </c>
      <c r="F252" t="e" vm="1">
        <f t="shared" si="23"/>
        <v>#VALUE!</v>
      </c>
      <c r="G252" t="e" vm="2">
        <f>[1]!GenLognormal($G$9,$G$10)</f>
        <v>#VALUE!</v>
      </c>
      <c r="I252" s="13"/>
      <c r="L252" s="47"/>
      <c r="P252" s="47"/>
      <c r="T252" s="47"/>
    </row>
    <row r="253" spans="5:20">
      <c r="E253" t="e" vm="2">
        <f>[1]!genNormal($F$9,$F$10)</f>
        <v>#VALUE!</v>
      </c>
      <c r="F253" t="e" vm="1">
        <f t="shared" si="23"/>
        <v>#VALUE!</v>
      </c>
      <c r="G253" t="e" vm="2">
        <f>[1]!GenLognormal($G$9,$G$10)</f>
        <v>#VALUE!</v>
      </c>
      <c r="I253" s="13"/>
      <c r="L253" s="47"/>
      <c r="P253" s="47"/>
      <c r="T253" s="47"/>
    </row>
    <row r="254" spans="5:20">
      <c r="E254" t="e" vm="2">
        <f>[1]!genNormal($F$9,$F$10)</f>
        <v>#VALUE!</v>
      </c>
      <c r="F254" t="e" vm="1">
        <f t="shared" si="23"/>
        <v>#VALUE!</v>
      </c>
      <c r="G254" t="e" vm="2">
        <f>[1]!GenLognormal($G$9,$G$10)</f>
        <v>#VALUE!</v>
      </c>
      <c r="I254" s="13"/>
      <c r="L254" s="47"/>
      <c r="P254" s="47"/>
      <c r="T254" s="47"/>
    </row>
    <row r="255" spans="5:20">
      <c r="E255" t="e" vm="2">
        <f>[1]!genNormal($F$9,$F$10)</f>
        <v>#VALUE!</v>
      </c>
      <c r="F255" t="e" vm="1">
        <f t="shared" si="23"/>
        <v>#VALUE!</v>
      </c>
      <c r="G255" t="e" vm="2">
        <f>[1]!GenLognormal($G$9,$G$10)</f>
        <v>#VALUE!</v>
      </c>
      <c r="I255" s="13"/>
      <c r="L255" s="47"/>
      <c r="P255" s="47"/>
      <c r="T255" s="47"/>
    </row>
    <row r="256" spans="5:20">
      <c r="E256" t="e" vm="2">
        <f>[1]!genNormal($F$9,$F$10)</f>
        <v>#VALUE!</v>
      </c>
      <c r="F256" t="e" vm="1">
        <f t="shared" si="23"/>
        <v>#VALUE!</v>
      </c>
      <c r="G256" t="e" vm="2">
        <f>[1]!GenLognormal($G$9,$G$10)</f>
        <v>#VALUE!</v>
      </c>
      <c r="I256" s="13"/>
      <c r="L256" s="47"/>
      <c r="P256" s="47"/>
      <c r="T256" s="47"/>
    </row>
    <row r="257" spans="5:20">
      <c r="E257" t="e" vm="2">
        <f>[1]!genNormal($F$9,$F$10)</f>
        <v>#VALUE!</v>
      </c>
      <c r="F257" t="e" vm="1">
        <f t="shared" si="23"/>
        <v>#VALUE!</v>
      </c>
      <c r="G257" t="e" vm="2">
        <f>[1]!GenLognormal($G$9,$G$10)</f>
        <v>#VALUE!</v>
      </c>
      <c r="I257" s="13"/>
      <c r="L257" s="47"/>
      <c r="P257" s="47"/>
      <c r="T257" s="47"/>
    </row>
    <row r="258" spans="5:20">
      <c r="E258" t="e" vm="2">
        <f>[1]!genNormal($F$9,$F$10)</f>
        <v>#VALUE!</v>
      </c>
      <c r="F258" t="e" vm="1">
        <f t="shared" si="23"/>
        <v>#VALUE!</v>
      </c>
      <c r="G258" t="e" vm="2">
        <f>[1]!GenLognormal($G$9,$G$10)</f>
        <v>#VALUE!</v>
      </c>
      <c r="I258" s="13"/>
      <c r="L258" s="47"/>
      <c r="P258" s="47"/>
      <c r="T258" s="47"/>
    </row>
    <row r="259" spans="5:20">
      <c r="E259" t="e" vm="2">
        <f>[1]!genNormal($F$9,$F$10)</f>
        <v>#VALUE!</v>
      </c>
      <c r="F259" t="e" vm="1">
        <f t="shared" si="23"/>
        <v>#VALUE!</v>
      </c>
      <c r="G259" t="e" vm="2">
        <f>[1]!GenLognormal($G$9,$G$10)</f>
        <v>#VALUE!</v>
      </c>
      <c r="I259" s="13"/>
      <c r="L259" s="47"/>
      <c r="P259" s="47"/>
      <c r="T259" s="47"/>
    </row>
    <row r="260" spans="5:20">
      <c r="E260" t="e" vm="2">
        <f>[1]!genNormal($F$9,$F$10)</f>
        <v>#VALUE!</v>
      </c>
      <c r="F260" t="e" vm="1">
        <f t="shared" si="23"/>
        <v>#VALUE!</v>
      </c>
      <c r="G260" t="e" vm="2">
        <f>[1]!GenLognormal($G$9,$G$10)</f>
        <v>#VALUE!</v>
      </c>
      <c r="I260" s="13"/>
      <c r="L260" s="47"/>
      <c r="P260" s="47"/>
      <c r="T260" s="47"/>
    </row>
    <row r="261" spans="5:20">
      <c r="E261" t="e" vm="2">
        <f>[1]!genNormal($F$9,$F$10)</f>
        <v>#VALUE!</v>
      </c>
      <c r="F261" t="e" vm="1">
        <f t="shared" si="23"/>
        <v>#VALUE!</v>
      </c>
      <c r="G261" t="e" vm="2">
        <f>[1]!GenLognormal($G$9,$G$10)</f>
        <v>#VALUE!</v>
      </c>
      <c r="I261" s="13"/>
      <c r="L261" s="47"/>
      <c r="P261" s="47"/>
      <c r="T261" s="47"/>
    </row>
    <row r="262" spans="5:20">
      <c r="E262" t="e" vm="2">
        <f>[1]!genNormal($F$9,$F$10)</f>
        <v>#VALUE!</v>
      </c>
      <c r="F262" t="e" vm="1">
        <f t="shared" si="23"/>
        <v>#VALUE!</v>
      </c>
      <c r="G262" t="e" vm="2">
        <f>[1]!GenLognormal($G$9,$G$10)</f>
        <v>#VALUE!</v>
      </c>
      <c r="I262" s="13"/>
      <c r="L262" s="47"/>
      <c r="P262" s="47"/>
      <c r="T262" s="47"/>
    </row>
    <row r="263" spans="5:20">
      <c r="E263" t="e" vm="2">
        <f>[1]!genNormal($F$9,$F$10)</f>
        <v>#VALUE!</v>
      </c>
      <c r="F263" t="e" vm="1">
        <f t="shared" si="23"/>
        <v>#VALUE!</v>
      </c>
      <c r="G263" t="e" vm="2">
        <f>[1]!GenLognormal($G$9,$G$10)</f>
        <v>#VALUE!</v>
      </c>
      <c r="I263" s="13"/>
      <c r="L263" s="47"/>
      <c r="P263" s="47"/>
      <c r="T263" s="47"/>
    </row>
    <row r="264" spans="5:20">
      <c r="E264" t="e" vm="2">
        <f>[1]!genNormal($F$9,$F$10)</f>
        <v>#VALUE!</v>
      </c>
      <c r="F264" t="e" vm="1">
        <f t="shared" si="23"/>
        <v>#VALUE!</v>
      </c>
      <c r="G264" t="e" vm="2">
        <f>[1]!GenLognormal($G$9,$G$10)</f>
        <v>#VALUE!</v>
      </c>
      <c r="I264" s="13"/>
      <c r="L264" s="47"/>
      <c r="P264" s="47"/>
      <c r="T264" s="47"/>
    </row>
    <row r="265" spans="5:20">
      <c r="E265" t="e" vm="2">
        <f>[1]!genNormal($F$9,$F$10)</f>
        <v>#VALUE!</v>
      </c>
      <c r="F265" t="e" vm="1">
        <f t="shared" si="23"/>
        <v>#VALUE!</v>
      </c>
      <c r="G265" t="e" vm="2">
        <f>[1]!GenLognormal($G$9,$G$10)</f>
        <v>#VALUE!</v>
      </c>
      <c r="I265" s="13"/>
      <c r="L265" s="47"/>
      <c r="P265" s="47"/>
      <c r="T265" s="47"/>
    </row>
    <row r="266" spans="5:20">
      <c r="E266" t="e" vm="2">
        <f>[1]!genNormal($F$9,$F$10)</f>
        <v>#VALUE!</v>
      </c>
      <c r="F266" t="e" vm="1">
        <f t="shared" si="23"/>
        <v>#VALUE!</v>
      </c>
      <c r="G266" t="e" vm="2">
        <f>[1]!GenLognormal($G$9,$G$10)</f>
        <v>#VALUE!</v>
      </c>
      <c r="I266" s="13"/>
      <c r="L266" s="47"/>
      <c r="P266" s="47"/>
      <c r="T266" s="47"/>
    </row>
    <row r="267" spans="5:20">
      <c r="E267" t="e" vm="2">
        <f>[1]!genNormal($F$9,$F$10)</f>
        <v>#VALUE!</v>
      </c>
      <c r="F267" t="e" vm="1">
        <f t="shared" si="23"/>
        <v>#VALUE!</v>
      </c>
      <c r="G267" t="e" vm="2">
        <f>[1]!GenLognormal($G$9,$G$10)</f>
        <v>#VALUE!</v>
      </c>
      <c r="I267" s="13"/>
      <c r="L267" s="47"/>
      <c r="P267" s="47"/>
      <c r="T267" s="47"/>
    </row>
    <row r="268" spans="5:20">
      <c r="E268" t="e" vm="2">
        <f>[1]!genNormal($F$9,$F$10)</f>
        <v>#VALUE!</v>
      </c>
      <c r="F268" t="e" vm="1">
        <f t="shared" ref="F268:F331" si="24">IF(E268&gt;36,E268,36)</f>
        <v>#VALUE!</v>
      </c>
      <c r="G268" t="e" vm="2">
        <f>[1]!GenLognormal($G$9,$G$10)</f>
        <v>#VALUE!</v>
      </c>
      <c r="I268" s="13"/>
      <c r="L268" s="47"/>
      <c r="P268" s="47"/>
      <c r="T268" s="47"/>
    </row>
    <row r="269" spans="5:20">
      <c r="E269" t="e" vm="2">
        <f>[1]!genNormal($F$9,$F$10)</f>
        <v>#VALUE!</v>
      </c>
      <c r="F269" t="e" vm="1">
        <f t="shared" si="24"/>
        <v>#VALUE!</v>
      </c>
      <c r="G269" t="e" vm="2">
        <f>[1]!GenLognormal($G$9,$G$10)</f>
        <v>#VALUE!</v>
      </c>
      <c r="I269" s="13"/>
      <c r="L269" s="47"/>
      <c r="P269" s="47"/>
      <c r="T269" s="47"/>
    </row>
    <row r="270" spans="5:20">
      <c r="E270" t="e" vm="2">
        <f>[1]!genNormal($F$9,$F$10)</f>
        <v>#VALUE!</v>
      </c>
      <c r="F270" t="e" vm="1">
        <f t="shared" si="24"/>
        <v>#VALUE!</v>
      </c>
      <c r="G270" t="e" vm="2">
        <f>[1]!GenLognormal($G$9,$G$10)</f>
        <v>#VALUE!</v>
      </c>
      <c r="I270" s="13"/>
      <c r="L270" s="47"/>
      <c r="P270" s="47"/>
      <c r="T270" s="47"/>
    </row>
    <row r="271" spans="5:20">
      <c r="E271" t="e" vm="2">
        <f>[1]!genNormal($F$9,$F$10)</f>
        <v>#VALUE!</v>
      </c>
      <c r="F271" t="e" vm="1">
        <f t="shared" si="24"/>
        <v>#VALUE!</v>
      </c>
      <c r="G271" t="e" vm="2">
        <f>[1]!GenLognormal($G$9,$G$10)</f>
        <v>#VALUE!</v>
      </c>
      <c r="I271" s="13"/>
      <c r="L271" s="47"/>
      <c r="P271" s="47"/>
      <c r="T271" s="47"/>
    </row>
    <row r="272" spans="5:20">
      <c r="E272" t="e" vm="2">
        <f>[1]!genNormal($F$9,$F$10)</f>
        <v>#VALUE!</v>
      </c>
      <c r="F272" t="e" vm="1">
        <f t="shared" si="24"/>
        <v>#VALUE!</v>
      </c>
      <c r="G272" t="e" vm="2">
        <f>[1]!GenLognormal($G$9,$G$10)</f>
        <v>#VALUE!</v>
      </c>
      <c r="I272" s="13"/>
      <c r="L272" s="47"/>
      <c r="P272" s="47"/>
      <c r="T272" s="47"/>
    </row>
    <row r="273" spans="5:20">
      <c r="E273" t="e" vm="2">
        <f>[1]!genNormal($F$9,$F$10)</f>
        <v>#VALUE!</v>
      </c>
      <c r="F273" t="e" vm="1">
        <f t="shared" si="24"/>
        <v>#VALUE!</v>
      </c>
      <c r="G273" t="e" vm="2">
        <f>[1]!GenLognormal($G$9,$G$10)</f>
        <v>#VALUE!</v>
      </c>
      <c r="I273" s="13"/>
      <c r="L273" s="47"/>
      <c r="P273" s="47"/>
      <c r="T273" s="47"/>
    </row>
    <row r="274" spans="5:20">
      <c r="E274" t="e" vm="2">
        <f>[1]!genNormal($F$9,$F$10)</f>
        <v>#VALUE!</v>
      </c>
      <c r="F274" t="e" vm="1">
        <f t="shared" si="24"/>
        <v>#VALUE!</v>
      </c>
      <c r="G274" t="e" vm="2">
        <f>[1]!GenLognormal($G$9,$G$10)</f>
        <v>#VALUE!</v>
      </c>
      <c r="I274" s="13"/>
      <c r="L274" s="47"/>
      <c r="P274" s="47"/>
      <c r="T274" s="47"/>
    </row>
    <row r="275" spans="5:20">
      <c r="E275" t="e" vm="2">
        <f>[1]!genNormal($F$9,$F$10)</f>
        <v>#VALUE!</v>
      </c>
      <c r="F275" t="e" vm="1">
        <f t="shared" si="24"/>
        <v>#VALUE!</v>
      </c>
      <c r="G275" t="e" vm="2">
        <f>[1]!GenLognormal($G$9,$G$10)</f>
        <v>#VALUE!</v>
      </c>
      <c r="I275" s="13"/>
      <c r="L275" s="47"/>
      <c r="P275" s="47"/>
      <c r="T275" s="47"/>
    </row>
    <row r="276" spans="5:20">
      <c r="E276" t="e" vm="2">
        <f>[1]!genNormal($F$9,$F$10)</f>
        <v>#VALUE!</v>
      </c>
      <c r="F276" t="e" vm="1">
        <f t="shared" si="24"/>
        <v>#VALUE!</v>
      </c>
      <c r="G276" t="e" vm="2">
        <f>[1]!GenLognormal($G$9,$G$10)</f>
        <v>#VALUE!</v>
      </c>
      <c r="I276" s="13"/>
      <c r="L276" s="47"/>
      <c r="P276" s="47"/>
      <c r="T276" s="47"/>
    </row>
    <row r="277" spans="5:20">
      <c r="E277" t="e" vm="2">
        <f>[1]!genNormal($F$9,$F$10)</f>
        <v>#VALUE!</v>
      </c>
      <c r="F277" t="e" vm="1">
        <f t="shared" si="24"/>
        <v>#VALUE!</v>
      </c>
      <c r="G277" t="e" vm="2">
        <f>[1]!GenLognormal($G$9,$G$10)</f>
        <v>#VALUE!</v>
      </c>
      <c r="I277" s="13"/>
      <c r="L277" s="47"/>
      <c r="P277" s="47"/>
      <c r="T277" s="47"/>
    </row>
    <row r="278" spans="5:20">
      <c r="E278" t="e" vm="2">
        <f>[1]!genNormal($F$9,$F$10)</f>
        <v>#VALUE!</v>
      </c>
      <c r="F278" t="e" vm="1">
        <f t="shared" si="24"/>
        <v>#VALUE!</v>
      </c>
      <c r="G278" t="e" vm="2">
        <f>[1]!GenLognormal($G$9,$G$10)</f>
        <v>#VALUE!</v>
      </c>
      <c r="I278" s="13"/>
      <c r="L278" s="47"/>
      <c r="P278" s="47"/>
      <c r="T278" s="47"/>
    </row>
    <row r="279" spans="5:20">
      <c r="E279" t="e" vm="2">
        <f>[1]!genNormal($F$9,$F$10)</f>
        <v>#VALUE!</v>
      </c>
      <c r="F279" t="e" vm="1">
        <f t="shared" si="24"/>
        <v>#VALUE!</v>
      </c>
      <c r="G279" t="e" vm="2">
        <f>[1]!GenLognormal($G$9,$G$10)</f>
        <v>#VALUE!</v>
      </c>
      <c r="I279" s="13"/>
      <c r="L279" s="47"/>
      <c r="P279" s="47"/>
      <c r="T279" s="47"/>
    </row>
    <row r="280" spans="5:20">
      <c r="E280" t="e" vm="2">
        <f>[1]!genNormal($F$9,$F$10)</f>
        <v>#VALUE!</v>
      </c>
      <c r="F280" t="e" vm="1">
        <f t="shared" si="24"/>
        <v>#VALUE!</v>
      </c>
      <c r="G280" t="e" vm="2">
        <f>[1]!GenLognormal($G$9,$G$10)</f>
        <v>#VALUE!</v>
      </c>
      <c r="I280" s="13"/>
      <c r="L280" s="47"/>
      <c r="P280" s="47"/>
      <c r="T280" s="47"/>
    </row>
    <row r="281" spans="5:20">
      <c r="E281" t="e" vm="2">
        <f>[1]!genNormal($F$9,$F$10)</f>
        <v>#VALUE!</v>
      </c>
      <c r="F281" t="e" vm="1">
        <f t="shared" si="24"/>
        <v>#VALUE!</v>
      </c>
      <c r="G281" t="e" vm="2">
        <f>[1]!GenLognormal($G$9,$G$10)</f>
        <v>#VALUE!</v>
      </c>
      <c r="I281" s="13"/>
      <c r="L281" s="47"/>
      <c r="P281" s="47"/>
      <c r="T281" s="47"/>
    </row>
    <row r="282" spans="5:20">
      <c r="E282" t="e" vm="2">
        <f>[1]!genNormal($F$9,$F$10)</f>
        <v>#VALUE!</v>
      </c>
      <c r="F282" t="e" vm="1">
        <f t="shared" si="24"/>
        <v>#VALUE!</v>
      </c>
      <c r="G282" t="e" vm="2">
        <f>[1]!GenLognormal($G$9,$G$10)</f>
        <v>#VALUE!</v>
      </c>
      <c r="I282" s="13"/>
      <c r="L282" s="47"/>
      <c r="P282" s="47"/>
      <c r="T282" s="47"/>
    </row>
    <row r="283" spans="5:20">
      <c r="E283" t="e" vm="2">
        <f>[1]!genNormal($F$9,$F$10)</f>
        <v>#VALUE!</v>
      </c>
      <c r="F283" t="e" vm="1">
        <f t="shared" si="24"/>
        <v>#VALUE!</v>
      </c>
      <c r="G283" t="e" vm="2">
        <f>[1]!GenLognormal($G$9,$G$10)</f>
        <v>#VALUE!</v>
      </c>
      <c r="I283" s="13"/>
      <c r="L283" s="47"/>
      <c r="P283" s="47"/>
      <c r="T283" s="47"/>
    </row>
    <row r="284" spans="5:20">
      <c r="E284" t="e" vm="2">
        <f>[1]!genNormal($F$9,$F$10)</f>
        <v>#VALUE!</v>
      </c>
      <c r="F284" t="e" vm="1">
        <f t="shared" si="24"/>
        <v>#VALUE!</v>
      </c>
      <c r="G284" t="e" vm="2">
        <f>[1]!GenLognormal($G$9,$G$10)</f>
        <v>#VALUE!</v>
      </c>
      <c r="I284" s="13"/>
      <c r="L284" s="47"/>
      <c r="P284" s="47"/>
      <c r="T284" s="47"/>
    </row>
    <row r="285" spans="5:20">
      <c r="E285" t="e" vm="2">
        <f>[1]!genNormal($F$9,$F$10)</f>
        <v>#VALUE!</v>
      </c>
      <c r="F285" t="e" vm="1">
        <f t="shared" si="24"/>
        <v>#VALUE!</v>
      </c>
      <c r="G285" t="e" vm="2">
        <f>[1]!GenLognormal($G$9,$G$10)</f>
        <v>#VALUE!</v>
      </c>
      <c r="I285" s="13"/>
      <c r="L285" s="47"/>
      <c r="P285" s="47"/>
      <c r="T285" s="47"/>
    </row>
    <row r="286" spans="5:20">
      <c r="E286" t="e" vm="2">
        <f>[1]!genNormal($F$9,$F$10)</f>
        <v>#VALUE!</v>
      </c>
      <c r="F286" t="e" vm="1">
        <f t="shared" si="24"/>
        <v>#VALUE!</v>
      </c>
      <c r="G286" t="e" vm="2">
        <f>[1]!GenLognormal($G$9,$G$10)</f>
        <v>#VALUE!</v>
      </c>
      <c r="I286" s="13"/>
      <c r="L286" s="47"/>
      <c r="P286" s="47"/>
      <c r="T286" s="47"/>
    </row>
    <row r="287" spans="5:20">
      <c r="E287" t="e" vm="2">
        <f>[1]!genNormal($F$9,$F$10)</f>
        <v>#VALUE!</v>
      </c>
      <c r="F287" t="e" vm="1">
        <f t="shared" si="24"/>
        <v>#VALUE!</v>
      </c>
      <c r="G287" t="e" vm="2">
        <f>[1]!GenLognormal($G$9,$G$10)</f>
        <v>#VALUE!</v>
      </c>
      <c r="I287" s="13"/>
      <c r="L287" s="47"/>
      <c r="P287" s="47"/>
      <c r="T287" s="47"/>
    </row>
    <row r="288" spans="5:20">
      <c r="E288" t="e" vm="2">
        <f>[1]!genNormal($F$9,$F$10)</f>
        <v>#VALUE!</v>
      </c>
      <c r="F288" t="e" vm="1">
        <f t="shared" si="24"/>
        <v>#VALUE!</v>
      </c>
      <c r="G288" t="e" vm="2">
        <f>[1]!GenLognormal($G$9,$G$10)</f>
        <v>#VALUE!</v>
      </c>
      <c r="I288" s="13"/>
      <c r="L288" s="47"/>
      <c r="P288" s="47"/>
      <c r="T288" s="47"/>
    </row>
    <row r="289" spans="5:20">
      <c r="E289" t="e" vm="2">
        <f>[1]!genNormal($F$9,$F$10)</f>
        <v>#VALUE!</v>
      </c>
      <c r="F289" t="e" vm="1">
        <f t="shared" si="24"/>
        <v>#VALUE!</v>
      </c>
      <c r="G289" t="e" vm="2">
        <f>[1]!GenLognormal($G$9,$G$10)</f>
        <v>#VALUE!</v>
      </c>
      <c r="I289" s="13"/>
      <c r="L289" s="47"/>
      <c r="P289" s="47"/>
      <c r="T289" s="47"/>
    </row>
    <row r="290" spans="5:20">
      <c r="E290" t="e" vm="2">
        <f>[1]!genNormal($F$9,$F$10)</f>
        <v>#VALUE!</v>
      </c>
      <c r="F290" t="e" vm="1">
        <f t="shared" si="24"/>
        <v>#VALUE!</v>
      </c>
      <c r="G290" t="e" vm="2">
        <f>[1]!GenLognormal($G$9,$G$10)</f>
        <v>#VALUE!</v>
      </c>
      <c r="I290" s="13"/>
      <c r="L290" s="47"/>
      <c r="P290" s="47"/>
      <c r="T290" s="47"/>
    </row>
    <row r="291" spans="5:20">
      <c r="E291" t="e" vm="2">
        <f>[1]!genNormal($F$9,$F$10)</f>
        <v>#VALUE!</v>
      </c>
      <c r="F291" t="e" vm="1">
        <f t="shared" si="24"/>
        <v>#VALUE!</v>
      </c>
      <c r="G291" t="e" vm="2">
        <f>[1]!GenLognormal($G$9,$G$10)</f>
        <v>#VALUE!</v>
      </c>
      <c r="I291" s="13"/>
      <c r="L291" s="47"/>
      <c r="P291" s="47"/>
      <c r="T291" s="47"/>
    </row>
    <row r="292" spans="5:20">
      <c r="E292" t="e" vm="2">
        <f>[1]!genNormal($F$9,$F$10)</f>
        <v>#VALUE!</v>
      </c>
      <c r="F292" t="e" vm="1">
        <f t="shared" si="24"/>
        <v>#VALUE!</v>
      </c>
      <c r="G292" t="e" vm="2">
        <f>[1]!GenLognormal($G$9,$G$10)</f>
        <v>#VALUE!</v>
      </c>
      <c r="I292" s="13"/>
      <c r="L292" s="47"/>
      <c r="P292" s="47"/>
      <c r="T292" s="47"/>
    </row>
    <row r="293" spans="5:20">
      <c r="E293" t="e" vm="2">
        <f>[1]!genNormal($F$9,$F$10)</f>
        <v>#VALUE!</v>
      </c>
      <c r="F293" t="e" vm="1">
        <f t="shared" si="24"/>
        <v>#VALUE!</v>
      </c>
      <c r="G293" t="e" vm="2">
        <f>[1]!GenLognormal($G$9,$G$10)</f>
        <v>#VALUE!</v>
      </c>
      <c r="I293" s="13"/>
      <c r="L293" s="47"/>
      <c r="P293" s="47"/>
      <c r="T293" s="47"/>
    </row>
    <row r="294" spans="5:20">
      <c r="E294" t="e" vm="2">
        <f>[1]!genNormal($F$9,$F$10)</f>
        <v>#VALUE!</v>
      </c>
      <c r="F294" t="e" vm="1">
        <f t="shared" si="24"/>
        <v>#VALUE!</v>
      </c>
      <c r="G294" t="e" vm="2">
        <f>[1]!GenLognormal($G$9,$G$10)</f>
        <v>#VALUE!</v>
      </c>
      <c r="I294" s="13"/>
      <c r="L294" s="47"/>
      <c r="P294" s="47"/>
      <c r="T294" s="47"/>
    </row>
    <row r="295" spans="5:20">
      <c r="E295" t="e" vm="2">
        <f>[1]!genNormal($F$9,$F$10)</f>
        <v>#VALUE!</v>
      </c>
      <c r="F295" t="e" vm="1">
        <f t="shared" si="24"/>
        <v>#VALUE!</v>
      </c>
      <c r="G295" t="e" vm="2">
        <f>[1]!GenLognormal($G$9,$G$10)</f>
        <v>#VALUE!</v>
      </c>
      <c r="I295" s="13"/>
      <c r="L295" s="47"/>
      <c r="P295" s="47"/>
      <c r="T295" s="47"/>
    </row>
    <row r="296" spans="5:20">
      <c r="E296" t="e" vm="2">
        <f>[1]!genNormal($F$9,$F$10)</f>
        <v>#VALUE!</v>
      </c>
      <c r="F296" t="e" vm="1">
        <f t="shared" si="24"/>
        <v>#VALUE!</v>
      </c>
      <c r="G296" t="e" vm="2">
        <f>[1]!GenLognormal($G$9,$G$10)</f>
        <v>#VALUE!</v>
      </c>
      <c r="I296" s="13"/>
      <c r="L296" s="47"/>
      <c r="P296" s="47"/>
      <c r="T296" s="47"/>
    </row>
    <row r="297" spans="5:20">
      <c r="E297" t="e" vm="2">
        <f>[1]!genNormal($F$9,$F$10)</f>
        <v>#VALUE!</v>
      </c>
      <c r="F297" t="e" vm="1">
        <f t="shared" si="24"/>
        <v>#VALUE!</v>
      </c>
      <c r="G297" t="e" vm="2">
        <f>[1]!GenLognormal($G$9,$G$10)</f>
        <v>#VALUE!</v>
      </c>
      <c r="I297" s="13"/>
      <c r="L297" s="47"/>
      <c r="P297" s="47"/>
      <c r="T297" s="47"/>
    </row>
    <row r="298" spans="5:20">
      <c r="E298" t="e" vm="2">
        <f>[1]!genNormal($F$9,$F$10)</f>
        <v>#VALUE!</v>
      </c>
      <c r="F298" t="e" vm="1">
        <f t="shared" si="24"/>
        <v>#VALUE!</v>
      </c>
      <c r="G298" t="e" vm="2">
        <f>[1]!GenLognormal($G$9,$G$10)</f>
        <v>#VALUE!</v>
      </c>
      <c r="I298" s="13"/>
      <c r="L298" s="47"/>
      <c r="P298" s="47"/>
      <c r="T298" s="47"/>
    </row>
    <row r="299" spans="5:20">
      <c r="E299" t="e" vm="2">
        <f>[1]!genNormal($F$9,$F$10)</f>
        <v>#VALUE!</v>
      </c>
      <c r="F299" t="e" vm="1">
        <f t="shared" si="24"/>
        <v>#VALUE!</v>
      </c>
      <c r="G299" t="e" vm="2">
        <f>[1]!GenLognormal($G$9,$G$10)</f>
        <v>#VALUE!</v>
      </c>
      <c r="I299" s="13"/>
      <c r="L299" s="47"/>
      <c r="P299" s="47"/>
      <c r="T299" s="47"/>
    </row>
    <row r="300" spans="5:20">
      <c r="E300" t="e" vm="2">
        <f>[1]!genNormal($F$9,$F$10)</f>
        <v>#VALUE!</v>
      </c>
      <c r="F300" t="e" vm="1">
        <f t="shared" si="24"/>
        <v>#VALUE!</v>
      </c>
      <c r="G300" t="e" vm="2">
        <f>[1]!GenLognormal($G$9,$G$10)</f>
        <v>#VALUE!</v>
      </c>
      <c r="I300" s="13"/>
      <c r="L300" s="47"/>
      <c r="P300" s="47"/>
      <c r="T300" s="47"/>
    </row>
    <row r="301" spans="5:20">
      <c r="E301" t="e" vm="2">
        <f>[1]!genNormal($F$9,$F$10)</f>
        <v>#VALUE!</v>
      </c>
      <c r="F301" t="e" vm="1">
        <f t="shared" si="24"/>
        <v>#VALUE!</v>
      </c>
      <c r="G301" t="e" vm="2">
        <f>[1]!GenLognormal($G$9,$G$10)</f>
        <v>#VALUE!</v>
      </c>
      <c r="I301" s="13"/>
      <c r="L301" s="47"/>
      <c r="P301" s="47"/>
      <c r="T301" s="47"/>
    </row>
    <row r="302" spans="5:20">
      <c r="E302" t="e" vm="2">
        <f>[1]!genNormal($F$9,$F$10)</f>
        <v>#VALUE!</v>
      </c>
      <c r="F302" t="e" vm="1">
        <f t="shared" si="24"/>
        <v>#VALUE!</v>
      </c>
      <c r="G302" t="e" vm="2">
        <f>[1]!GenLognormal($G$9,$G$10)</f>
        <v>#VALUE!</v>
      </c>
      <c r="I302" s="13"/>
      <c r="L302" s="47"/>
      <c r="P302" s="47"/>
      <c r="T302" s="47"/>
    </row>
    <row r="303" spans="5:20">
      <c r="E303" t="e" vm="2">
        <f>[1]!genNormal($F$9,$F$10)</f>
        <v>#VALUE!</v>
      </c>
      <c r="F303" t="e" vm="1">
        <f t="shared" si="24"/>
        <v>#VALUE!</v>
      </c>
      <c r="G303" t="e" vm="2">
        <f>[1]!GenLognormal($G$9,$G$10)</f>
        <v>#VALUE!</v>
      </c>
      <c r="I303" s="13"/>
      <c r="L303" s="47"/>
      <c r="P303" s="47"/>
      <c r="T303" s="47"/>
    </row>
    <row r="304" spans="5:20">
      <c r="E304" t="e" vm="2">
        <f>[1]!genNormal($F$9,$F$10)</f>
        <v>#VALUE!</v>
      </c>
      <c r="F304" t="e" vm="1">
        <f t="shared" si="24"/>
        <v>#VALUE!</v>
      </c>
      <c r="G304" t="e" vm="2">
        <f>[1]!GenLognormal($G$9,$G$10)</f>
        <v>#VALUE!</v>
      </c>
      <c r="I304" s="13"/>
      <c r="L304" s="47"/>
      <c r="P304" s="47"/>
      <c r="T304" s="47"/>
    </row>
    <row r="305" spans="5:20">
      <c r="E305" t="e" vm="2">
        <f>[1]!genNormal($F$9,$F$10)</f>
        <v>#VALUE!</v>
      </c>
      <c r="F305" t="e" vm="1">
        <f t="shared" si="24"/>
        <v>#VALUE!</v>
      </c>
      <c r="G305" t="e" vm="2">
        <f>[1]!GenLognormal($G$9,$G$10)</f>
        <v>#VALUE!</v>
      </c>
      <c r="I305" s="13"/>
      <c r="L305" s="47"/>
      <c r="P305" s="47"/>
      <c r="T305" s="47"/>
    </row>
    <row r="306" spans="5:20">
      <c r="E306" t="e" vm="2">
        <f>[1]!genNormal($F$9,$F$10)</f>
        <v>#VALUE!</v>
      </c>
      <c r="F306" t="e" vm="1">
        <f t="shared" si="24"/>
        <v>#VALUE!</v>
      </c>
      <c r="G306" t="e" vm="2">
        <f>[1]!GenLognormal($G$9,$G$10)</f>
        <v>#VALUE!</v>
      </c>
      <c r="I306" s="13"/>
      <c r="L306" s="47"/>
      <c r="P306" s="47"/>
      <c r="T306" s="47"/>
    </row>
    <row r="307" spans="5:20">
      <c r="E307" t="e" vm="2">
        <f>[1]!genNormal($F$9,$F$10)</f>
        <v>#VALUE!</v>
      </c>
      <c r="F307" t="e" vm="1">
        <f t="shared" si="24"/>
        <v>#VALUE!</v>
      </c>
      <c r="G307" t="e" vm="2">
        <f>[1]!GenLognormal($G$9,$G$10)</f>
        <v>#VALUE!</v>
      </c>
      <c r="I307" s="13"/>
      <c r="L307" s="47"/>
      <c r="P307" s="47"/>
      <c r="T307" s="47"/>
    </row>
    <row r="308" spans="5:20">
      <c r="E308" t="e" vm="2">
        <f>[1]!genNormal($F$9,$F$10)</f>
        <v>#VALUE!</v>
      </c>
      <c r="F308" t="e" vm="1">
        <f t="shared" si="24"/>
        <v>#VALUE!</v>
      </c>
      <c r="G308" t="e" vm="2">
        <f>[1]!GenLognormal($G$9,$G$10)</f>
        <v>#VALUE!</v>
      </c>
      <c r="I308" s="13"/>
      <c r="L308" s="47"/>
      <c r="P308" s="47"/>
      <c r="T308" s="47"/>
    </row>
    <row r="309" spans="5:20">
      <c r="E309" t="e" vm="2">
        <f>[1]!genNormal($F$9,$F$10)</f>
        <v>#VALUE!</v>
      </c>
      <c r="F309" t="e" vm="1">
        <f t="shared" si="24"/>
        <v>#VALUE!</v>
      </c>
      <c r="G309" t="e" vm="2">
        <f>[1]!GenLognormal($G$9,$G$10)</f>
        <v>#VALUE!</v>
      </c>
      <c r="I309" s="13"/>
      <c r="L309" s="47"/>
      <c r="P309" s="47"/>
      <c r="T309" s="47"/>
    </row>
    <row r="310" spans="5:20">
      <c r="E310" t="e" vm="2">
        <f>[1]!genNormal($F$9,$F$10)</f>
        <v>#VALUE!</v>
      </c>
      <c r="F310" t="e" vm="1">
        <f t="shared" si="24"/>
        <v>#VALUE!</v>
      </c>
      <c r="G310" t="e" vm="2">
        <f>[1]!GenLognormal($G$9,$G$10)</f>
        <v>#VALUE!</v>
      </c>
      <c r="I310" s="13"/>
      <c r="L310" s="47"/>
      <c r="P310" s="47"/>
      <c r="T310" s="47"/>
    </row>
    <row r="311" spans="5:20">
      <c r="E311" t="e" vm="2">
        <f>[1]!genNormal($F$9,$F$10)</f>
        <v>#VALUE!</v>
      </c>
      <c r="F311" t="e" vm="1">
        <f t="shared" si="24"/>
        <v>#VALUE!</v>
      </c>
      <c r="G311" t="e" vm="2">
        <f>[1]!GenLognormal($G$9,$G$10)</f>
        <v>#VALUE!</v>
      </c>
      <c r="I311" s="13"/>
      <c r="L311" s="47"/>
      <c r="P311" s="47"/>
      <c r="T311" s="47"/>
    </row>
    <row r="312" spans="5:20">
      <c r="E312" t="e" vm="2">
        <f>[1]!genNormal($F$9,$F$10)</f>
        <v>#VALUE!</v>
      </c>
      <c r="F312" t="e" vm="1">
        <f t="shared" si="24"/>
        <v>#VALUE!</v>
      </c>
      <c r="G312" t="e" vm="2">
        <f>[1]!GenLognormal($G$9,$G$10)</f>
        <v>#VALUE!</v>
      </c>
      <c r="I312" s="13"/>
      <c r="L312" s="47"/>
      <c r="P312" s="47"/>
      <c r="T312" s="47"/>
    </row>
    <row r="313" spans="5:20">
      <c r="E313" t="e" vm="2">
        <f>[1]!genNormal($F$9,$F$10)</f>
        <v>#VALUE!</v>
      </c>
      <c r="F313" t="e" vm="1">
        <f t="shared" si="24"/>
        <v>#VALUE!</v>
      </c>
      <c r="G313" t="e" vm="2">
        <f>[1]!GenLognormal($G$9,$G$10)</f>
        <v>#VALUE!</v>
      </c>
      <c r="I313" s="13"/>
      <c r="L313" s="47"/>
      <c r="P313" s="47"/>
      <c r="T313" s="47"/>
    </row>
    <row r="314" spans="5:20">
      <c r="E314" t="e" vm="2">
        <f>[1]!genNormal($F$9,$F$10)</f>
        <v>#VALUE!</v>
      </c>
      <c r="F314" t="e" vm="1">
        <f t="shared" si="24"/>
        <v>#VALUE!</v>
      </c>
      <c r="G314" t="e" vm="2">
        <f>[1]!GenLognormal($G$9,$G$10)</f>
        <v>#VALUE!</v>
      </c>
      <c r="I314" s="13"/>
      <c r="L314" s="47"/>
      <c r="P314" s="47"/>
      <c r="T314" s="47"/>
    </row>
    <row r="315" spans="5:20">
      <c r="E315" t="e" vm="2">
        <f>[1]!genNormal($F$9,$F$10)</f>
        <v>#VALUE!</v>
      </c>
      <c r="F315" t="e" vm="1">
        <f t="shared" si="24"/>
        <v>#VALUE!</v>
      </c>
      <c r="G315" t="e" vm="2">
        <f>[1]!GenLognormal($G$9,$G$10)</f>
        <v>#VALUE!</v>
      </c>
      <c r="I315" s="13"/>
      <c r="L315" s="47"/>
      <c r="P315" s="47"/>
      <c r="T315" s="47"/>
    </row>
    <row r="316" spans="5:20">
      <c r="E316" t="e" vm="2">
        <f>[1]!genNormal($F$9,$F$10)</f>
        <v>#VALUE!</v>
      </c>
      <c r="F316" t="e" vm="1">
        <f t="shared" si="24"/>
        <v>#VALUE!</v>
      </c>
      <c r="G316" t="e" vm="2">
        <f>[1]!GenLognormal($G$9,$G$10)</f>
        <v>#VALUE!</v>
      </c>
      <c r="I316" s="13"/>
      <c r="L316" s="47"/>
      <c r="P316" s="47"/>
      <c r="T316" s="47"/>
    </row>
    <row r="317" spans="5:20">
      <c r="E317" t="e" vm="2">
        <f>[1]!genNormal($F$9,$F$10)</f>
        <v>#VALUE!</v>
      </c>
      <c r="F317" t="e" vm="1">
        <f t="shared" si="24"/>
        <v>#VALUE!</v>
      </c>
      <c r="G317" t="e" vm="2">
        <f>[1]!GenLognormal($G$9,$G$10)</f>
        <v>#VALUE!</v>
      </c>
      <c r="I317" s="13"/>
      <c r="L317" s="47"/>
      <c r="P317" s="47"/>
      <c r="T317" s="47"/>
    </row>
    <row r="318" spans="5:20">
      <c r="E318" t="e" vm="2">
        <f>[1]!genNormal($F$9,$F$10)</f>
        <v>#VALUE!</v>
      </c>
      <c r="F318" t="e" vm="1">
        <f t="shared" si="24"/>
        <v>#VALUE!</v>
      </c>
      <c r="G318" t="e" vm="2">
        <f>[1]!GenLognormal($G$9,$G$10)</f>
        <v>#VALUE!</v>
      </c>
      <c r="I318" s="13"/>
      <c r="L318" s="47"/>
      <c r="P318" s="47"/>
      <c r="T318" s="47"/>
    </row>
    <row r="319" spans="5:20">
      <c r="E319" t="e" vm="2">
        <f>[1]!genNormal($F$9,$F$10)</f>
        <v>#VALUE!</v>
      </c>
      <c r="F319" t="e" vm="1">
        <f t="shared" si="24"/>
        <v>#VALUE!</v>
      </c>
      <c r="G319" t="e" vm="2">
        <f>[1]!GenLognormal($G$9,$G$10)</f>
        <v>#VALUE!</v>
      </c>
      <c r="I319" s="13"/>
      <c r="L319" s="47"/>
      <c r="P319" s="47"/>
      <c r="T319" s="47"/>
    </row>
    <row r="320" spans="5:20">
      <c r="E320" t="e" vm="2">
        <f>[1]!genNormal($F$9,$F$10)</f>
        <v>#VALUE!</v>
      </c>
      <c r="F320" t="e" vm="1">
        <f t="shared" si="24"/>
        <v>#VALUE!</v>
      </c>
      <c r="G320" t="e" vm="2">
        <f>[1]!GenLognormal($G$9,$G$10)</f>
        <v>#VALUE!</v>
      </c>
      <c r="I320" s="13"/>
      <c r="L320" s="47"/>
      <c r="P320" s="47"/>
      <c r="T320" s="47"/>
    </row>
    <row r="321" spans="5:20">
      <c r="E321" t="e" vm="2">
        <f>[1]!genNormal($F$9,$F$10)</f>
        <v>#VALUE!</v>
      </c>
      <c r="F321" t="e" vm="1">
        <f t="shared" si="24"/>
        <v>#VALUE!</v>
      </c>
      <c r="G321" t="e" vm="2">
        <f>[1]!GenLognormal($G$9,$G$10)</f>
        <v>#VALUE!</v>
      </c>
      <c r="I321" s="13"/>
      <c r="L321" s="47"/>
      <c r="P321" s="47"/>
      <c r="T321" s="47"/>
    </row>
    <row r="322" spans="5:20">
      <c r="E322" t="e" vm="2">
        <f>[1]!genNormal($F$9,$F$10)</f>
        <v>#VALUE!</v>
      </c>
      <c r="F322" t="e" vm="1">
        <f t="shared" si="24"/>
        <v>#VALUE!</v>
      </c>
      <c r="G322" t="e" vm="2">
        <f>[1]!GenLognormal($G$9,$G$10)</f>
        <v>#VALUE!</v>
      </c>
      <c r="I322" s="13"/>
      <c r="L322" s="47"/>
      <c r="P322" s="47"/>
      <c r="T322" s="47"/>
    </row>
    <row r="323" spans="5:20">
      <c r="E323" t="e" vm="2">
        <f>[1]!genNormal($F$9,$F$10)</f>
        <v>#VALUE!</v>
      </c>
      <c r="F323" t="e" vm="1">
        <f t="shared" si="24"/>
        <v>#VALUE!</v>
      </c>
      <c r="G323" t="e" vm="2">
        <f>[1]!GenLognormal($G$9,$G$10)</f>
        <v>#VALUE!</v>
      </c>
      <c r="I323" s="13"/>
      <c r="L323" s="47"/>
      <c r="P323" s="47"/>
      <c r="T323" s="47"/>
    </row>
    <row r="324" spans="5:20">
      <c r="E324" t="e" vm="2">
        <f>[1]!genNormal($F$9,$F$10)</f>
        <v>#VALUE!</v>
      </c>
      <c r="F324" t="e" vm="1">
        <f t="shared" si="24"/>
        <v>#VALUE!</v>
      </c>
      <c r="G324" t="e" vm="2">
        <f>[1]!GenLognormal($G$9,$G$10)</f>
        <v>#VALUE!</v>
      </c>
      <c r="I324" s="13"/>
      <c r="L324" s="47"/>
      <c r="P324" s="47"/>
      <c r="T324" s="47"/>
    </row>
    <row r="325" spans="5:20">
      <c r="E325" t="e" vm="2">
        <f>[1]!genNormal($F$9,$F$10)</f>
        <v>#VALUE!</v>
      </c>
      <c r="F325" t="e" vm="1">
        <f t="shared" si="24"/>
        <v>#VALUE!</v>
      </c>
      <c r="G325" t="e" vm="2">
        <f>[1]!GenLognormal($G$9,$G$10)</f>
        <v>#VALUE!</v>
      </c>
      <c r="I325" s="13"/>
      <c r="L325" s="47"/>
      <c r="P325" s="47"/>
      <c r="T325" s="47"/>
    </row>
    <row r="326" spans="5:20">
      <c r="E326" t="e" vm="2">
        <f>[1]!genNormal($F$9,$F$10)</f>
        <v>#VALUE!</v>
      </c>
      <c r="F326" t="e" vm="1">
        <f t="shared" si="24"/>
        <v>#VALUE!</v>
      </c>
      <c r="G326" t="e" vm="2">
        <f>[1]!GenLognormal($G$9,$G$10)</f>
        <v>#VALUE!</v>
      </c>
      <c r="I326" s="13"/>
      <c r="L326" s="47"/>
      <c r="P326" s="47"/>
      <c r="T326" s="47"/>
    </row>
    <row r="327" spans="5:20">
      <c r="E327" t="e" vm="2">
        <f>[1]!genNormal($F$9,$F$10)</f>
        <v>#VALUE!</v>
      </c>
      <c r="F327" t="e" vm="1">
        <f t="shared" si="24"/>
        <v>#VALUE!</v>
      </c>
      <c r="G327" t="e" vm="2">
        <f>[1]!GenLognormal($G$9,$G$10)</f>
        <v>#VALUE!</v>
      </c>
      <c r="I327" s="13"/>
      <c r="L327" s="47"/>
      <c r="P327" s="47"/>
      <c r="T327" s="47"/>
    </row>
    <row r="328" spans="5:20">
      <c r="E328" t="e" vm="2">
        <f>[1]!genNormal($F$9,$F$10)</f>
        <v>#VALUE!</v>
      </c>
      <c r="F328" t="e" vm="1">
        <f t="shared" si="24"/>
        <v>#VALUE!</v>
      </c>
      <c r="G328" t="e" vm="2">
        <f>[1]!GenLognormal($G$9,$G$10)</f>
        <v>#VALUE!</v>
      </c>
      <c r="I328" s="13"/>
      <c r="L328" s="47"/>
      <c r="P328" s="47"/>
      <c r="T328" s="47"/>
    </row>
    <row r="329" spans="5:20">
      <c r="E329" t="e" vm="2">
        <f>[1]!genNormal($F$9,$F$10)</f>
        <v>#VALUE!</v>
      </c>
      <c r="F329" t="e" vm="1">
        <f t="shared" si="24"/>
        <v>#VALUE!</v>
      </c>
      <c r="G329" t="e" vm="2">
        <f>[1]!GenLognormal($G$9,$G$10)</f>
        <v>#VALUE!</v>
      </c>
      <c r="I329" s="13"/>
      <c r="L329" s="47"/>
      <c r="P329" s="47"/>
      <c r="T329" s="47"/>
    </row>
    <row r="330" spans="5:20">
      <c r="E330" t="e" vm="2">
        <f>[1]!genNormal($F$9,$F$10)</f>
        <v>#VALUE!</v>
      </c>
      <c r="F330" t="e" vm="1">
        <f t="shared" si="24"/>
        <v>#VALUE!</v>
      </c>
      <c r="G330" t="e" vm="2">
        <f>[1]!GenLognormal($G$9,$G$10)</f>
        <v>#VALUE!</v>
      </c>
      <c r="I330" s="13"/>
      <c r="L330" s="47"/>
      <c r="P330" s="47"/>
      <c r="T330" s="47"/>
    </row>
    <row r="331" spans="5:20">
      <c r="E331" t="e" vm="2">
        <f>[1]!genNormal($F$9,$F$10)</f>
        <v>#VALUE!</v>
      </c>
      <c r="F331" t="e" vm="1">
        <f t="shared" si="24"/>
        <v>#VALUE!</v>
      </c>
      <c r="G331" t="e" vm="2">
        <f>[1]!GenLognormal($G$9,$G$10)</f>
        <v>#VALUE!</v>
      </c>
      <c r="I331" s="13"/>
      <c r="L331" s="47"/>
      <c r="P331" s="47"/>
      <c r="T331" s="47"/>
    </row>
    <row r="332" spans="5:20">
      <c r="E332" t="e" vm="2">
        <f>[1]!genNormal($F$9,$F$10)</f>
        <v>#VALUE!</v>
      </c>
      <c r="F332" t="e" vm="1">
        <f t="shared" ref="F332:F395" si="25">IF(E332&gt;36,E332,36)</f>
        <v>#VALUE!</v>
      </c>
      <c r="G332" t="e" vm="2">
        <f>[1]!GenLognormal($G$9,$G$10)</f>
        <v>#VALUE!</v>
      </c>
      <c r="I332" s="13"/>
      <c r="L332" s="47"/>
      <c r="P332" s="47"/>
      <c r="T332" s="47"/>
    </row>
    <row r="333" spans="5:20">
      <c r="E333" t="e" vm="2">
        <f>[1]!genNormal($F$9,$F$10)</f>
        <v>#VALUE!</v>
      </c>
      <c r="F333" t="e" vm="1">
        <f t="shared" si="25"/>
        <v>#VALUE!</v>
      </c>
      <c r="G333" t="e" vm="2">
        <f>[1]!GenLognormal($G$9,$G$10)</f>
        <v>#VALUE!</v>
      </c>
      <c r="I333" s="13"/>
      <c r="L333" s="47"/>
      <c r="P333" s="47"/>
      <c r="T333" s="47"/>
    </row>
    <row r="334" spans="5:20">
      <c r="E334" t="e" vm="2">
        <f>[1]!genNormal($F$9,$F$10)</f>
        <v>#VALUE!</v>
      </c>
      <c r="F334" t="e" vm="1">
        <f t="shared" si="25"/>
        <v>#VALUE!</v>
      </c>
      <c r="G334" t="e" vm="2">
        <f>[1]!GenLognormal($G$9,$G$10)</f>
        <v>#VALUE!</v>
      </c>
      <c r="I334" s="13"/>
      <c r="L334" s="47"/>
      <c r="P334" s="47"/>
      <c r="T334" s="47"/>
    </row>
    <row r="335" spans="5:20">
      <c r="E335" t="e" vm="2">
        <f>[1]!genNormal($F$9,$F$10)</f>
        <v>#VALUE!</v>
      </c>
      <c r="F335" t="e" vm="1">
        <f t="shared" si="25"/>
        <v>#VALUE!</v>
      </c>
      <c r="G335" t="e" vm="2">
        <f>[1]!GenLognormal($G$9,$G$10)</f>
        <v>#VALUE!</v>
      </c>
      <c r="I335" s="13"/>
      <c r="L335" s="47"/>
      <c r="P335" s="47"/>
      <c r="T335" s="47"/>
    </row>
    <row r="336" spans="5:20">
      <c r="E336" t="e" vm="2">
        <f>[1]!genNormal($F$9,$F$10)</f>
        <v>#VALUE!</v>
      </c>
      <c r="F336" t="e" vm="1">
        <f t="shared" si="25"/>
        <v>#VALUE!</v>
      </c>
      <c r="G336" t="e" vm="2">
        <f>[1]!GenLognormal($G$9,$G$10)</f>
        <v>#VALUE!</v>
      </c>
      <c r="I336" s="13"/>
      <c r="L336" s="47"/>
      <c r="P336" s="47"/>
      <c r="T336" s="47"/>
    </row>
    <row r="337" spans="5:20">
      <c r="E337" t="e" vm="2">
        <f>[1]!genNormal($F$9,$F$10)</f>
        <v>#VALUE!</v>
      </c>
      <c r="F337" t="e" vm="1">
        <f t="shared" si="25"/>
        <v>#VALUE!</v>
      </c>
      <c r="G337" t="e" vm="2">
        <f>[1]!GenLognormal($G$9,$G$10)</f>
        <v>#VALUE!</v>
      </c>
      <c r="I337" s="13"/>
      <c r="L337" s="47"/>
      <c r="P337" s="47"/>
      <c r="T337" s="47"/>
    </row>
    <row r="338" spans="5:20">
      <c r="E338" t="e" vm="2">
        <f>[1]!genNormal($F$9,$F$10)</f>
        <v>#VALUE!</v>
      </c>
      <c r="F338" t="e" vm="1">
        <f t="shared" si="25"/>
        <v>#VALUE!</v>
      </c>
      <c r="G338" t="e" vm="2">
        <f>[1]!GenLognormal($G$9,$G$10)</f>
        <v>#VALUE!</v>
      </c>
      <c r="I338" s="13"/>
      <c r="L338" s="47"/>
      <c r="P338" s="47"/>
      <c r="T338" s="47"/>
    </row>
    <row r="339" spans="5:20">
      <c r="E339" t="e" vm="2">
        <f>[1]!genNormal($F$9,$F$10)</f>
        <v>#VALUE!</v>
      </c>
      <c r="F339" t="e" vm="1">
        <f t="shared" si="25"/>
        <v>#VALUE!</v>
      </c>
      <c r="G339" t="e" vm="2">
        <f>[1]!GenLognormal($G$9,$G$10)</f>
        <v>#VALUE!</v>
      </c>
      <c r="I339" s="13"/>
      <c r="L339" s="47"/>
      <c r="P339" s="47"/>
      <c r="T339" s="47"/>
    </row>
    <row r="340" spans="5:20">
      <c r="E340" t="e" vm="2">
        <f>[1]!genNormal($F$9,$F$10)</f>
        <v>#VALUE!</v>
      </c>
      <c r="F340" t="e" vm="1">
        <f t="shared" si="25"/>
        <v>#VALUE!</v>
      </c>
      <c r="G340" t="e" vm="2">
        <f>[1]!GenLognormal($G$9,$G$10)</f>
        <v>#VALUE!</v>
      </c>
      <c r="I340" s="13"/>
      <c r="L340" s="47"/>
      <c r="P340" s="47"/>
      <c r="T340" s="47"/>
    </row>
    <row r="341" spans="5:20">
      <c r="E341" t="e" vm="2">
        <f>[1]!genNormal($F$9,$F$10)</f>
        <v>#VALUE!</v>
      </c>
      <c r="F341" t="e" vm="1">
        <f t="shared" si="25"/>
        <v>#VALUE!</v>
      </c>
      <c r="G341" t="e" vm="2">
        <f>[1]!GenLognormal($G$9,$G$10)</f>
        <v>#VALUE!</v>
      </c>
      <c r="I341" s="13"/>
      <c r="L341" s="47"/>
      <c r="P341" s="47"/>
      <c r="T341" s="47"/>
    </row>
    <row r="342" spans="5:20">
      <c r="E342" t="e" vm="2">
        <f>[1]!genNormal($F$9,$F$10)</f>
        <v>#VALUE!</v>
      </c>
      <c r="F342" t="e" vm="1">
        <f t="shared" si="25"/>
        <v>#VALUE!</v>
      </c>
      <c r="G342" t="e" vm="2">
        <f>[1]!GenLognormal($G$9,$G$10)</f>
        <v>#VALUE!</v>
      </c>
      <c r="I342" s="13"/>
      <c r="L342" s="47"/>
      <c r="P342" s="47"/>
      <c r="T342" s="47"/>
    </row>
    <row r="343" spans="5:20">
      <c r="E343" t="e" vm="2">
        <f>[1]!genNormal($F$9,$F$10)</f>
        <v>#VALUE!</v>
      </c>
      <c r="F343" t="e" vm="1">
        <f t="shared" si="25"/>
        <v>#VALUE!</v>
      </c>
      <c r="G343" t="e" vm="2">
        <f>[1]!GenLognormal($G$9,$G$10)</f>
        <v>#VALUE!</v>
      </c>
      <c r="I343" s="13"/>
      <c r="L343" s="47"/>
      <c r="P343" s="47"/>
      <c r="T343" s="47"/>
    </row>
    <row r="344" spans="5:20">
      <c r="E344" t="e" vm="2">
        <f>[1]!genNormal($F$9,$F$10)</f>
        <v>#VALUE!</v>
      </c>
      <c r="F344" t="e" vm="1">
        <f t="shared" si="25"/>
        <v>#VALUE!</v>
      </c>
      <c r="G344" t="e" vm="2">
        <f>[1]!GenLognormal($G$9,$G$10)</f>
        <v>#VALUE!</v>
      </c>
      <c r="I344" s="13"/>
      <c r="L344" s="47"/>
      <c r="P344" s="47"/>
      <c r="T344" s="47"/>
    </row>
    <row r="345" spans="5:20">
      <c r="E345" t="e" vm="2">
        <f>[1]!genNormal($F$9,$F$10)</f>
        <v>#VALUE!</v>
      </c>
      <c r="F345" t="e" vm="1">
        <f t="shared" si="25"/>
        <v>#VALUE!</v>
      </c>
      <c r="G345" t="e" vm="2">
        <f>[1]!GenLognormal($G$9,$G$10)</f>
        <v>#VALUE!</v>
      </c>
      <c r="I345" s="13"/>
      <c r="L345" s="47"/>
      <c r="P345" s="47"/>
      <c r="T345" s="47"/>
    </row>
    <row r="346" spans="5:20">
      <c r="E346" t="e" vm="2">
        <f>[1]!genNormal($F$9,$F$10)</f>
        <v>#VALUE!</v>
      </c>
      <c r="F346" t="e" vm="1">
        <f t="shared" si="25"/>
        <v>#VALUE!</v>
      </c>
      <c r="G346" t="e" vm="2">
        <f>[1]!GenLognormal($G$9,$G$10)</f>
        <v>#VALUE!</v>
      </c>
      <c r="I346" s="13"/>
      <c r="L346" s="47"/>
      <c r="P346" s="47"/>
      <c r="T346" s="47"/>
    </row>
    <row r="347" spans="5:20">
      <c r="E347" t="e" vm="2">
        <f>[1]!genNormal($F$9,$F$10)</f>
        <v>#VALUE!</v>
      </c>
      <c r="F347" t="e" vm="1">
        <f t="shared" si="25"/>
        <v>#VALUE!</v>
      </c>
      <c r="G347" t="e" vm="2">
        <f>[1]!GenLognormal($G$9,$G$10)</f>
        <v>#VALUE!</v>
      </c>
      <c r="I347" s="13"/>
      <c r="L347" s="47"/>
      <c r="P347" s="47"/>
      <c r="T347" s="47"/>
    </row>
    <row r="348" spans="5:20">
      <c r="E348" t="e" vm="2">
        <f>[1]!genNormal($F$9,$F$10)</f>
        <v>#VALUE!</v>
      </c>
      <c r="F348" t="e" vm="1">
        <f t="shared" si="25"/>
        <v>#VALUE!</v>
      </c>
      <c r="G348" t="e" vm="2">
        <f>[1]!GenLognormal($G$9,$G$10)</f>
        <v>#VALUE!</v>
      </c>
      <c r="I348" s="13"/>
      <c r="L348" s="47"/>
      <c r="P348" s="47"/>
      <c r="T348" s="47"/>
    </row>
    <row r="349" spans="5:20">
      <c r="E349" t="e" vm="2">
        <f>[1]!genNormal($F$9,$F$10)</f>
        <v>#VALUE!</v>
      </c>
      <c r="F349" t="e" vm="1">
        <f t="shared" si="25"/>
        <v>#VALUE!</v>
      </c>
      <c r="G349" t="e" vm="2">
        <f>[1]!GenLognormal($G$9,$G$10)</f>
        <v>#VALUE!</v>
      </c>
      <c r="I349" s="13"/>
      <c r="L349" s="47"/>
      <c r="P349" s="47"/>
      <c r="T349" s="47"/>
    </row>
    <row r="350" spans="5:20">
      <c r="E350" t="e" vm="2">
        <f>[1]!genNormal($F$9,$F$10)</f>
        <v>#VALUE!</v>
      </c>
      <c r="F350" t="e" vm="1">
        <f t="shared" si="25"/>
        <v>#VALUE!</v>
      </c>
      <c r="G350" t="e" vm="2">
        <f>[1]!GenLognormal($G$9,$G$10)</f>
        <v>#VALUE!</v>
      </c>
      <c r="I350" s="13"/>
      <c r="L350" s="47"/>
      <c r="P350" s="47"/>
      <c r="T350" s="47"/>
    </row>
    <row r="351" spans="5:20">
      <c r="E351" t="e" vm="2">
        <f>[1]!genNormal($F$9,$F$10)</f>
        <v>#VALUE!</v>
      </c>
      <c r="F351" t="e" vm="1">
        <f t="shared" si="25"/>
        <v>#VALUE!</v>
      </c>
      <c r="G351" t="e" vm="2">
        <f>[1]!GenLognormal($G$9,$G$10)</f>
        <v>#VALUE!</v>
      </c>
      <c r="I351" s="13"/>
      <c r="L351" s="47"/>
      <c r="P351" s="47"/>
      <c r="T351" s="47"/>
    </row>
    <row r="352" spans="5:20">
      <c r="E352" t="e" vm="2">
        <f>[1]!genNormal($F$9,$F$10)</f>
        <v>#VALUE!</v>
      </c>
      <c r="F352" t="e" vm="1">
        <f t="shared" si="25"/>
        <v>#VALUE!</v>
      </c>
      <c r="G352" t="e" vm="2">
        <f>[1]!GenLognormal($G$9,$G$10)</f>
        <v>#VALUE!</v>
      </c>
      <c r="I352" s="13"/>
      <c r="L352" s="47"/>
      <c r="P352" s="47"/>
      <c r="T352" s="47"/>
    </row>
    <row r="353" spans="5:20">
      <c r="E353" t="e" vm="2">
        <f>[1]!genNormal($F$9,$F$10)</f>
        <v>#VALUE!</v>
      </c>
      <c r="F353" t="e" vm="1">
        <f t="shared" si="25"/>
        <v>#VALUE!</v>
      </c>
      <c r="G353" t="e" vm="2">
        <f>[1]!GenLognormal($G$9,$G$10)</f>
        <v>#VALUE!</v>
      </c>
      <c r="I353" s="13"/>
      <c r="L353" s="47"/>
      <c r="P353" s="47"/>
      <c r="T353" s="47"/>
    </row>
    <row r="354" spans="5:20">
      <c r="E354" t="e" vm="2">
        <f>[1]!genNormal($F$9,$F$10)</f>
        <v>#VALUE!</v>
      </c>
      <c r="F354" t="e" vm="1">
        <f t="shared" si="25"/>
        <v>#VALUE!</v>
      </c>
      <c r="G354" t="e" vm="2">
        <f>[1]!GenLognormal($G$9,$G$10)</f>
        <v>#VALUE!</v>
      </c>
      <c r="I354" s="13"/>
      <c r="L354" s="47"/>
      <c r="P354" s="47"/>
      <c r="T354" s="47"/>
    </row>
    <row r="355" spans="5:20">
      <c r="E355" t="e" vm="2">
        <f>[1]!genNormal($F$9,$F$10)</f>
        <v>#VALUE!</v>
      </c>
      <c r="F355" t="e" vm="1">
        <f t="shared" si="25"/>
        <v>#VALUE!</v>
      </c>
      <c r="G355" t="e" vm="2">
        <f>[1]!GenLognormal($G$9,$G$10)</f>
        <v>#VALUE!</v>
      </c>
      <c r="I355" s="13"/>
      <c r="L355" s="47"/>
      <c r="P355" s="47"/>
      <c r="T355" s="47"/>
    </row>
    <row r="356" spans="5:20">
      <c r="E356" t="e" vm="2">
        <f>[1]!genNormal($F$9,$F$10)</f>
        <v>#VALUE!</v>
      </c>
      <c r="F356" t="e" vm="1">
        <f t="shared" si="25"/>
        <v>#VALUE!</v>
      </c>
      <c r="G356" t="e" vm="2">
        <f>[1]!GenLognormal($G$9,$G$10)</f>
        <v>#VALUE!</v>
      </c>
      <c r="I356" s="13"/>
      <c r="L356" s="47"/>
      <c r="P356" s="47"/>
      <c r="T356" s="47"/>
    </row>
    <row r="357" spans="5:20">
      <c r="E357" t="e" vm="2">
        <f>[1]!genNormal($F$9,$F$10)</f>
        <v>#VALUE!</v>
      </c>
      <c r="F357" t="e" vm="1">
        <f t="shared" si="25"/>
        <v>#VALUE!</v>
      </c>
      <c r="G357" t="e" vm="2">
        <f>[1]!GenLognormal($G$9,$G$10)</f>
        <v>#VALUE!</v>
      </c>
      <c r="I357" s="13"/>
      <c r="L357" s="47"/>
      <c r="P357" s="47"/>
      <c r="T357" s="47"/>
    </row>
    <row r="358" spans="5:20">
      <c r="E358" t="e" vm="2">
        <f>[1]!genNormal($F$9,$F$10)</f>
        <v>#VALUE!</v>
      </c>
      <c r="F358" t="e" vm="1">
        <f t="shared" si="25"/>
        <v>#VALUE!</v>
      </c>
      <c r="G358" t="e" vm="2">
        <f>[1]!GenLognormal($G$9,$G$10)</f>
        <v>#VALUE!</v>
      </c>
      <c r="I358" s="13"/>
      <c r="L358" s="47"/>
      <c r="P358" s="47"/>
      <c r="T358" s="47"/>
    </row>
    <row r="359" spans="5:20">
      <c r="E359" t="e" vm="2">
        <f>[1]!genNormal($F$9,$F$10)</f>
        <v>#VALUE!</v>
      </c>
      <c r="F359" t="e" vm="1">
        <f t="shared" si="25"/>
        <v>#VALUE!</v>
      </c>
      <c r="G359" t="e" vm="2">
        <f>[1]!GenLognormal($G$9,$G$10)</f>
        <v>#VALUE!</v>
      </c>
      <c r="I359" s="13"/>
      <c r="L359" s="47"/>
      <c r="P359" s="47"/>
      <c r="T359" s="47"/>
    </row>
    <row r="360" spans="5:20">
      <c r="E360" t="e" vm="2">
        <f>[1]!genNormal($F$9,$F$10)</f>
        <v>#VALUE!</v>
      </c>
      <c r="F360" t="e" vm="1">
        <f t="shared" si="25"/>
        <v>#VALUE!</v>
      </c>
      <c r="G360" t="e" vm="2">
        <f>[1]!GenLognormal($G$9,$G$10)</f>
        <v>#VALUE!</v>
      </c>
      <c r="I360" s="13"/>
      <c r="L360" s="47"/>
      <c r="P360" s="47"/>
      <c r="T360" s="47"/>
    </row>
    <row r="361" spans="5:20">
      <c r="E361" t="e" vm="2">
        <f>[1]!genNormal($F$9,$F$10)</f>
        <v>#VALUE!</v>
      </c>
      <c r="F361" t="e" vm="1">
        <f t="shared" si="25"/>
        <v>#VALUE!</v>
      </c>
      <c r="G361" t="e" vm="2">
        <f>[1]!GenLognormal($G$9,$G$10)</f>
        <v>#VALUE!</v>
      </c>
      <c r="I361" s="13"/>
      <c r="L361" s="47"/>
      <c r="P361" s="47"/>
      <c r="T361" s="47"/>
    </row>
    <row r="362" spans="5:20">
      <c r="E362" t="e" vm="2">
        <f>[1]!genNormal($F$9,$F$10)</f>
        <v>#VALUE!</v>
      </c>
      <c r="F362" t="e" vm="1">
        <f t="shared" si="25"/>
        <v>#VALUE!</v>
      </c>
      <c r="G362" t="e" vm="2">
        <f>[1]!GenLognormal($G$9,$G$10)</f>
        <v>#VALUE!</v>
      </c>
      <c r="I362" s="13"/>
      <c r="L362" s="47"/>
      <c r="P362" s="47"/>
      <c r="T362" s="47"/>
    </row>
    <row r="363" spans="5:20">
      <c r="E363" t="e" vm="2">
        <f>[1]!genNormal($F$9,$F$10)</f>
        <v>#VALUE!</v>
      </c>
      <c r="F363" t="e" vm="1">
        <f t="shared" si="25"/>
        <v>#VALUE!</v>
      </c>
      <c r="G363" t="e" vm="2">
        <f>[1]!GenLognormal($G$9,$G$10)</f>
        <v>#VALUE!</v>
      </c>
      <c r="I363" s="13"/>
      <c r="L363" s="47"/>
      <c r="P363" s="47"/>
      <c r="T363" s="47"/>
    </row>
    <row r="364" spans="5:20">
      <c r="E364" t="e" vm="2">
        <f>[1]!genNormal($F$9,$F$10)</f>
        <v>#VALUE!</v>
      </c>
      <c r="F364" t="e" vm="1">
        <f t="shared" si="25"/>
        <v>#VALUE!</v>
      </c>
      <c r="G364" t="e" vm="2">
        <f>[1]!GenLognormal($G$9,$G$10)</f>
        <v>#VALUE!</v>
      </c>
      <c r="I364" s="13"/>
      <c r="L364" s="47"/>
      <c r="P364" s="47"/>
      <c r="T364" s="47"/>
    </row>
    <row r="365" spans="5:20">
      <c r="E365" t="e" vm="2">
        <f>[1]!genNormal($F$9,$F$10)</f>
        <v>#VALUE!</v>
      </c>
      <c r="F365" t="e" vm="1">
        <f t="shared" si="25"/>
        <v>#VALUE!</v>
      </c>
      <c r="G365" t="e" vm="2">
        <f>[1]!GenLognormal($G$9,$G$10)</f>
        <v>#VALUE!</v>
      </c>
      <c r="I365" s="13"/>
      <c r="L365" s="47"/>
      <c r="P365" s="47"/>
      <c r="T365" s="47"/>
    </row>
    <row r="366" spans="5:20">
      <c r="E366" t="e" vm="2">
        <f>[1]!genNormal($F$9,$F$10)</f>
        <v>#VALUE!</v>
      </c>
      <c r="F366" t="e" vm="1">
        <f t="shared" si="25"/>
        <v>#VALUE!</v>
      </c>
      <c r="G366" t="e" vm="2">
        <f>[1]!GenLognormal($G$9,$G$10)</f>
        <v>#VALUE!</v>
      </c>
      <c r="I366" s="13"/>
      <c r="L366" s="47"/>
      <c r="P366" s="47"/>
      <c r="T366" s="47"/>
    </row>
    <row r="367" spans="5:20">
      <c r="E367" t="e" vm="2">
        <f>[1]!genNormal($F$9,$F$10)</f>
        <v>#VALUE!</v>
      </c>
      <c r="F367" t="e" vm="1">
        <f t="shared" si="25"/>
        <v>#VALUE!</v>
      </c>
      <c r="G367" t="e" vm="2">
        <f>[1]!GenLognormal($G$9,$G$10)</f>
        <v>#VALUE!</v>
      </c>
      <c r="I367" s="13"/>
      <c r="L367" s="47"/>
      <c r="P367" s="47"/>
      <c r="T367" s="47"/>
    </row>
    <row r="368" spans="5:20">
      <c r="E368" t="e" vm="2">
        <f>[1]!genNormal($F$9,$F$10)</f>
        <v>#VALUE!</v>
      </c>
      <c r="F368" t="e" vm="1">
        <f t="shared" si="25"/>
        <v>#VALUE!</v>
      </c>
      <c r="G368" t="e" vm="2">
        <f>[1]!GenLognormal($G$9,$G$10)</f>
        <v>#VALUE!</v>
      </c>
      <c r="I368" s="13"/>
      <c r="L368" s="47"/>
      <c r="P368" s="47"/>
      <c r="T368" s="47"/>
    </row>
    <row r="369" spans="5:20">
      <c r="E369" t="e" vm="2">
        <f>[1]!genNormal($F$9,$F$10)</f>
        <v>#VALUE!</v>
      </c>
      <c r="F369" t="e" vm="1">
        <f t="shared" si="25"/>
        <v>#VALUE!</v>
      </c>
      <c r="G369" t="e" vm="2">
        <f>[1]!GenLognormal($G$9,$G$10)</f>
        <v>#VALUE!</v>
      </c>
      <c r="I369" s="13"/>
      <c r="L369" s="47"/>
      <c r="P369" s="47"/>
      <c r="T369" s="47"/>
    </row>
    <row r="370" spans="5:20">
      <c r="E370" t="e" vm="2">
        <f>[1]!genNormal($F$9,$F$10)</f>
        <v>#VALUE!</v>
      </c>
      <c r="F370" t="e" vm="1">
        <f t="shared" si="25"/>
        <v>#VALUE!</v>
      </c>
      <c r="G370" t="e" vm="2">
        <f>[1]!GenLognormal($G$9,$G$10)</f>
        <v>#VALUE!</v>
      </c>
      <c r="I370" s="13"/>
      <c r="L370" s="47"/>
      <c r="P370" s="47"/>
      <c r="T370" s="47"/>
    </row>
    <row r="371" spans="5:20">
      <c r="E371" t="e" vm="2">
        <f>[1]!genNormal($F$9,$F$10)</f>
        <v>#VALUE!</v>
      </c>
      <c r="F371" t="e" vm="1">
        <f t="shared" si="25"/>
        <v>#VALUE!</v>
      </c>
      <c r="G371" t="e" vm="2">
        <f>[1]!GenLognormal($G$9,$G$10)</f>
        <v>#VALUE!</v>
      </c>
      <c r="I371" s="13"/>
      <c r="L371" s="47"/>
      <c r="P371" s="47"/>
      <c r="T371" s="47"/>
    </row>
    <row r="372" spans="5:20">
      <c r="E372" t="e" vm="2">
        <f>[1]!genNormal($F$9,$F$10)</f>
        <v>#VALUE!</v>
      </c>
      <c r="F372" t="e" vm="1">
        <f t="shared" si="25"/>
        <v>#VALUE!</v>
      </c>
      <c r="G372" t="e" vm="2">
        <f>[1]!GenLognormal($G$9,$G$10)</f>
        <v>#VALUE!</v>
      </c>
      <c r="I372" s="13"/>
      <c r="L372" s="47"/>
      <c r="P372" s="47"/>
      <c r="T372" s="47"/>
    </row>
    <row r="373" spans="5:20">
      <c r="E373" t="e" vm="2">
        <f>[1]!genNormal($F$9,$F$10)</f>
        <v>#VALUE!</v>
      </c>
      <c r="F373" t="e" vm="1">
        <f t="shared" si="25"/>
        <v>#VALUE!</v>
      </c>
      <c r="G373" t="e" vm="2">
        <f>[1]!GenLognormal($G$9,$G$10)</f>
        <v>#VALUE!</v>
      </c>
      <c r="I373" s="13"/>
      <c r="L373" s="47"/>
      <c r="P373" s="47"/>
      <c r="T373" s="47"/>
    </row>
    <row r="374" spans="5:20">
      <c r="E374" t="e" vm="2">
        <f>[1]!genNormal($F$9,$F$10)</f>
        <v>#VALUE!</v>
      </c>
      <c r="F374" t="e" vm="1">
        <f t="shared" si="25"/>
        <v>#VALUE!</v>
      </c>
      <c r="G374" t="e" vm="2">
        <f>[1]!GenLognormal($G$9,$G$10)</f>
        <v>#VALUE!</v>
      </c>
      <c r="I374" s="13"/>
      <c r="L374" s="47"/>
      <c r="P374" s="47"/>
      <c r="T374" s="47"/>
    </row>
    <row r="375" spans="5:20">
      <c r="E375" t="e" vm="2">
        <f>[1]!genNormal($F$9,$F$10)</f>
        <v>#VALUE!</v>
      </c>
      <c r="F375" t="e" vm="1">
        <f t="shared" si="25"/>
        <v>#VALUE!</v>
      </c>
      <c r="G375" t="e" vm="2">
        <f>[1]!GenLognormal($G$9,$G$10)</f>
        <v>#VALUE!</v>
      </c>
      <c r="I375" s="13"/>
      <c r="L375" s="47"/>
      <c r="P375" s="47"/>
      <c r="T375" s="47"/>
    </row>
    <row r="376" spans="5:20">
      <c r="E376" t="e" vm="2">
        <f>[1]!genNormal($F$9,$F$10)</f>
        <v>#VALUE!</v>
      </c>
      <c r="F376" t="e" vm="1">
        <f t="shared" si="25"/>
        <v>#VALUE!</v>
      </c>
      <c r="G376" t="e" vm="2">
        <f>[1]!GenLognormal($G$9,$G$10)</f>
        <v>#VALUE!</v>
      </c>
      <c r="I376" s="13"/>
      <c r="L376" s="47"/>
      <c r="P376" s="47"/>
      <c r="T376" s="47"/>
    </row>
    <row r="377" spans="5:20">
      <c r="E377" t="e" vm="2">
        <f>[1]!genNormal($F$9,$F$10)</f>
        <v>#VALUE!</v>
      </c>
      <c r="F377" t="e" vm="1">
        <f t="shared" si="25"/>
        <v>#VALUE!</v>
      </c>
      <c r="G377" t="e" vm="2">
        <f>[1]!GenLognormal($G$9,$G$10)</f>
        <v>#VALUE!</v>
      </c>
      <c r="I377" s="13"/>
      <c r="L377" s="47"/>
      <c r="P377" s="47"/>
      <c r="T377" s="47"/>
    </row>
    <row r="378" spans="5:20">
      <c r="E378" t="e" vm="2">
        <f>[1]!genNormal($F$9,$F$10)</f>
        <v>#VALUE!</v>
      </c>
      <c r="F378" t="e" vm="1">
        <f t="shared" si="25"/>
        <v>#VALUE!</v>
      </c>
      <c r="G378" t="e" vm="2">
        <f>[1]!GenLognormal($G$9,$G$10)</f>
        <v>#VALUE!</v>
      </c>
      <c r="I378" s="13"/>
      <c r="L378" s="47"/>
      <c r="P378" s="47"/>
      <c r="T378" s="47"/>
    </row>
    <row r="379" spans="5:20">
      <c r="E379" t="e" vm="2">
        <f>[1]!genNormal($F$9,$F$10)</f>
        <v>#VALUE!</v>
      </c>
      <c r="F379" t="e" vm="1">
        <f t="shared" si="25"/>
        <v>#VALUE!</v>
      </c>
      <c r="G379" t="e" vm="2">
        <f>[1]!GenLognormal($G$9,$G$10)</f>
        <v>#VALUE!</v>
      </c>
      <c r="I379" s="13"/>
      <c r="L379" s="47"/>
      <c r="P379" s="47"/>
      <c r="T379" s="47"/>
    </row>
    <row r="380" spans="5:20">
      <c r="E380" t="e" vm="2">
        <f>[1]!genNormal($F$9,$F$10)</f>
        <v>#VALUE!</v>
      </c>
      <c r="F380" t="e" vm="1">
        <f t="shared" si="25"/>
        <v>#VALUE!</v>
      </c>
      <c r="G380" t="e" vm="2">
        <f>[1]!GenLognormal($G$9,$G$10)</f>
        <v>#VALUE!</v>
      </c>
      <c r="I380" s="13"/>
      <c r="L380" s="47"/>
      <c r="P380" s="47"/>
      <c r="T380" s="47"/>
    </row>
    <row r="381" spans="5:20">
      <c r="E381" t="e" vm="2">
        <f>[1]!genNormal($F$9,$F$10)</f>
        <v>#VALUE!</v>
      </c>
      <c r="F381" t="e" vm="1">
        <f t="shared" si="25"/>
        <v>#VALUE!</v>
      </c>
      <c r="G381" t="e" vm="2">
        <f>[1]!GenLognormal($G$9,$G$10)</f>
        <v>#VALUE!</v>
      </c>
      <c r="I381" s="13"/>
      <c r="L381" s="47"/>
      <c r="P381" s="47"/>
      <c r="T381" s="47"/>
    </row>
    <row r="382" spans="5:20">
      <c r="E382" t="e" vm="2">
        <f>[1]!genNormal($F$9,$F$10)</f>
        <v>#VALUE!</v>
      </c>
      <c r="F382" t="e" vm="1">
        <f t="shared" si="25"/>
        <v>#VALUE!</v>
      </c>
      <c r="G382" t="e" vm="2">
        <f>[1]!GenLognormal($G$9,$G$10)</f>
        <v>#VALUE!</v>
      </c>
      <c r="I382" s="13"/>
      <c r="L382" s="47"/>
      <c r="P382" s="47"/>
      <c r="T382" s="47"/>
    </row>
    <row r="383" spans="5:20">
      <c r="E383" t="e" vm="2">
        <f>[1]!genNormal($F$9,$F$10)</f>
        <v>#VALUE!</v>
      </c>
      <c r="F383" t="e" vm="1">
        <f t="shared" si="25"/>
        <v>#VALUE!</v>
      </c>
      <c r="G383" t="e" vm="2">
        <f>[1]!GenLognormal($G$9,$G$10)</f>
        <v>#VALUE!</v>
      </c>
      <c r="I383" s="13"/>
      <c r="L383" s="47"/>
      <c r="P383" s="47"/>
      <c r="T383" s="47"/>
    </row>
    <row r="384" spans="5:20">
      <c r="E384" t="e" vm="2">
        <f>[1]!genNormal($F$9,$F$10)</f>
        <v>#VALUE!</v>
      </c>
      <c r="F384" t="e" vm="1">
        <f t="shared" si="25"/>
        <v>#VALUE!</v>
      </c>
      <c r="G384" t="e" vm="2">
        <f>[1]!GenLognormal($G$9,$G$10)</f>
        <v>#VALUE!</v>
      </c>
      <c r="I384" s="13"/>
      <c r="L384" s="47"/>
      <c r="P384" s="47"/>
      <c r="T384" s="47"/>
    </row>
    <row r="385" spans="5:20">
      <c r="E385" t="e" vm="2">
        <f>[1]!genNormal($F$9,$F$10)</f>
        <v>#VALUE!</v>
      </c>
      <c r="F385" t="e" vm="1">
        <f t="shared" si="25"/>
        <v>#VALUE!</v>
      </c>
      <c r="G385" t="e" vm="2">
        <f>[1]!GenLognormal($G$9,$G$10)</f>
        <v>#VALUE!</v>
      </c>
      <c r="I385" s="13"/>
      <c r="L385" s="47"/>
      <c r="P385" s="47"/>
      <c r="T385" s="47"/>
    </row>
    <row r="386" spans="5:20">
      <c r="E386" t="e" vm="2">
        <f>[1]!genNormal($F$9,$F$10)</f>
        <v>#VALUE!</v>
      </c>
      <c r="F386" t="e" vm="1">
        <f t="shared" si="25"/>
        <v>#VALUE!</v>
      </c>
      <c r="G386" t="e" vm="2">
        <f>[1]!GenLognormal($G$9,$G$10)</f>
        <v>#VALUE!</v>
      </c>
      <c r="I386" s="13"/>
      <c r="L386" s="47"/>
      <c r="P386" s="47"/>
      <c r="T386" s="47"/>
    </row>
    <row r="387" spans="5:20">
      <c r="E387" t="e" vm="2">
        <f>[1]!genNormal($F$9,$F$10)</f>
        <v>#VALUE!</v>
      </c>
      <c r="F387" t="e" vm="1">
        <f t="shared" si="25"/>
        <v>#VALUE!</v>
      </c>
      <c r="G387" t="e" vm="2">
        <f>[1]!GenLognormal($G$9,$G$10)</f>
        <v>#VALUE!</v>
      </c>
      <c r="I387" s="13"/>
      <c r="L387" s="47"/>
      <c r="P387" s="47"/>
      <c r="T387" s="47"/>
    </row>
    <row r="388" spans="5:20">
      <c r="E388" t="e" vm="2">
        <f>[1]!genNormal($F$9,$F$10)</f>
        <v>#VALUE!</v>
      </c>
      <c r="F388" t="e" vm="1">
        <f t="shared" si="25"/>
        <v>#VALUE!</v>
      </c>
      <c r="G388" t="e" vm="2">
        <f>[1]!GenLognormal($G$9,$G$10)</f>
        <v>#VALUE!</v>
      </c>
      <c r="I388" s="13"/>
      <c r="L388" s="47"/>
      <c r="P388" s="47"/>
      <c r="T388" s="47"/>
    </row>
    <row r="389" spans="5:20">
      <c r="E389" t="e" vm="2">
        <f>[1]!genNormal($F$9,$F$10)</f>
        <v>#VALUE!</v>
      </c>
      <c r="F389" t="e" vm="1">
        <f t="shared" si="25"/>
        <v>#VALUE!</v>
      </c>
      <c r="G389" t="e" vm="2">
        <f>[1]!GenLognormal($G$9,$G$10)</f>
        <v>#VALUE!</v>
      </c>
      <c r="I389" s="13"/>
      <c r="L389" s="47"/>
      <c r="P389" s="47"/>
      <c r="T389" s="47"/>
    </row>
    <row r="390" spans="5:20">
      <c r="E390" t="e" vm="2">
        <f>[1]!genNormal($F$9,$F$10)</f>
        <v>#VALUE!</v>
      </c>
      <c r="F390" t="e" vm="1">
        <f t="shared" si="25"/>
        <v>#VALUE!</v>
      </c>
      <c r="G390" t="e" vm="2">
        <f>[1]!GenLognormal($G$9,$G$10)</f>
        <v>#VALUE!</v>
      </c>
      <c r="I390" s="13"/>
      <c r="L390" s="47"/>
      <c r="P390" s="47"/>
      <c r="T390" s="47"/>
    </row>
    <row r="391" spans="5:20">
      <c r="E391" t="e" vm="2">
        <f>[1]!genNormal($F$9,$F$10)</f>
        <v>#VALUE!</v>
      </c>
      <c r="F391" t="e" vm="1">
        <f t="shared" si="25"/>
        <v>#VALUE!</v>
      </c>
      <c r="G391" t="e" vm="2">
        <f>[1]!GenLognormal($G$9,$G$10)</f>
        <v>#VALUE!</v>
      </c>
      <c r="I391" s="13"/>
      <c r="L391" s="47"/>
      <c r="P391" s="47"/>
      <c r="T391" s="47"/>
    </row>
    <row r="392" spans="5:20">
      <c r="E392" t="e" vm="2">
        <f>[1]!genNormal($F$9,$F$10)</f>
        <v>#VALUE!</v>
      </c>
      <c r="F392" t="e" vm="1">
        <f t="shared" si="25"/>
        <v>#VALUE!</v>
      </c>
      <c r="G392" t="e" vm="2">
        <f>[1]!GenLognormal($G$9,$G$10)</f>
        <v>#VALUE!</v>
      </c>
      <c r="I392" s="13"/>
      <c r="L392" s="47"/>
      <c r="P392" s="47"/>
      <c r="T392" s="47"/>
    </row>
    <row r="393" spans="5:20">
      <c r="E393" t="e" vm="2">
        <f>[1]!genNormal($F$9,$F$10)</f>
        <v>#VALUE!</v>
      </c>
      <c r="F393" t="e" vm="1">
        <f t="shared" si="25"/>
        <v>#VALUE!</v>
      </c>
      <c r="G393" t="e" vm="2">
        <f>[1]!GenLognormal($G$9,$G$10)</f>
        <v>#VALUE!</v>
      </c>
      <c r="I393" s="13"/>
      <c r="L393" s="47"/>
      <c r="P393" s="47"/>
      <c r="T393" s="47"/>
    </row>
    <row r="394" spans="5:20">
      <c r="E394" t="e" vm="2">
        <f>[1]!genNormal($F$9,$F$10)</f>
        <v>#VALUE!</v>
      </c>
      <c r="F394" t="e" vm="1">
        <f t="shared" si="25"/>
        <v>#VALUE!</v>
      </c>
      <c r="G394" t="e" vm="2">
        <f>[1]!GenLognormal($G$9,$G$10)</f>
        <v>#VALUE!</v>
      </c>
      <c r="I394" s="13"/>
      <c r="L394" s="47"/>
      <c r="P394" s="47"/>
      <c r="T394" s="47"/>
    </row>
    <row r="395" spans="5:20">
      <c r="E395" t="e" vm="2">
        <f>[1]!genNormal($F$9,$F$10)</f>
        <v>#VALUE!</v>
      </c>
      <c r="F395" t="e" vm="1">
        <f t="shared" si="25"/>
        <v>#VALUE!</v>
      </c>
      <c r="G395" t="e" vm="2">
        <f>[1]!GenLognormal($G$9,$G$10)</f>
        <v>#VALUE!</v>
      </c>
      <c r="I395" s="13"/>
      <c r="L395" s="47"/>
      <c r="P395" s="47"/>
      <c r="T395" s="47"/>
    </row>
    <row r="396" spans="5:20">
      <c r="E396" t="e" vm="2">
        <f>[1]!genNormal($F$9,$F$10)</f>
        <v>#VALUE!</v>
      </c>
      <c r="F396" t="e" vm="1">
        <f t="shared" ref="F396:F459" si="26">IF(E396&gt;36,E396,36)</f>
        <v>#VALUE!</v>
      </c>
      <c r="G396" t="e" vm="2">
        <f>[1]!GenLognormal($G$9,$G$10)</f>
        <v>#VALUE!</v>
      </c>
      <c r="I396" s="13"/>
      <c r="L396" s="47"/>
      <c r="P396" s="47"/>
      <c r="T396" s="47"/>
    </row>
    <row r="397" spans="5:20">
      <c r="E397" t="e" vm="2">
        <f>[1]!genNormal($F$9,$F$10)</f>
        <v>#VALUE!</v>
      </c>
      <c r="F397" t="e" vm="1">
        <f t="shared" si="26"/>
        <v>#VALUE!</v>
      </c>
      <c r="G397" t="e" vm="2">
        <f>[1]!GenLognormal($G$9,$G$10)</f>
        <v>#VALUE!</v>
      </c>
      <c r="I397" s="13"/>
      <c r="L397" s="47"/>
      <c r="P397" s="47"/>
      <c r="T397" s="47"/>
    </row>
    <row r="398" spans="5:20">
      <c r="E398" t="e" vm="2">
        <f>[1]!genNormal($F$9,$F$10)</f>
        <v>#VALUE!</v>
      </c>
      <c r="F398" t="e" vm="1">
        <f t="shared" si="26"/>
        <v>#VALUE!</v>
      </c>
      <c r="G398" t="e" vm="2">
        <f>[1]!GenLognormal($G$9,$G$10)</f>
        <v>#VALUE!</v>
      </c>
      <c r="I398" s="13"/>
      <c r="L398" s="47"/>
      <c r="P398" s="47"/>
      <c r="T398" s="47"/>
    </row>
    <row r="399" spans="5:20">
      <c r="E399" t="e" vm="2">
        <f>[1]!genNormal($F$9,$F$10)</f>
        <v>#VALUE!</v>
      </c>
      <c r="F399" t="e" vm="1">
        <f t="shared" si="26"/>
        <v>#VALUE!</v>
      </c>
      <c r="G399" t="e" vm="2">
        <f>[1]!GenLognormal($G$9,$G$10)</f>
        <v>#VALUE!</v>
      </c>
      <c r="I399" s="13"/>
      <c r="L399" s="47"/>
      <c r="P399" s="47"/>
      <c r="T399" s="47"/>
    </row>
    <row r="400" spans="5:20">
      <c r="E400" t="e" vm="2">
        <f>[1]!genNormal($F$9,$F$10)</f>
        <v>#VALUE!</v>
      </c>
      <c r="F400" t="e" vm="1">
        <f t="shared" si="26"/>
        <v>#VALUE!</v>
      </c>
      <c r="G400" t="e" vm="2">
        <f>[1]!GenLognormal($G$9,$G$10)</f>
        <v>#VALUE!</v>
      </c>
      <c r="I400" s="13"/>
      <c r="L400" s="47"/>
      <c r="P400" s="47"/>
      <c r="T400" s="47"/>
    </row>
    <row r="401" spans="5:20">
      <c r="E401" t="e" vm="2">
        <f>[1]!genNormal($F$9,$F$10)</f>
        <v>#VALUE!</v>
      </c>
      <c r="F401" t="e" vm="1">
        <f t="shared" si="26"/>
        <v>#VALUE!</v>
      </c>
      <c r="G401" t="e" vm="2">
        <f>[1]!GenLognormal($G$9,$G$10)</f>
        <v>#VALUE!</v>
      </c>
      <c r="I401" s="13"/>
      <c r="L401" s="47"/>
      <c r="P401" s="47"/>
      <c r="T401" s="47"/>
    </row>
    <row r="402" spans="5:20">
      <c r="E402" t="e" vm="2">
        <f>[1]!genNormal($F$9,$F$10)</f>
        <v>#VALUE!</v>
      </c>
      <c r="F402" t="e" vm="1">
        <f t="shared" si="26"/>
        <v>#VALUE!</v>
      </c>
      <c r="G402" t="e" vm="2">
        <f>[1]!GenLognormal($G$9,$G$10)</f>
        <v>#VALUE!</v>
      </c>
      <c r="I402" s="13"/>
      <c r="L402" s="47"/>
      <c r="P402" s="47"/>
      <c r="T402" s="47"/>
    </row>
    <row r="403" spans="5:20">
      <c r="E403" t="e" vm="2">
        <f>[1]!genNormal($F$9,$F$10)</f>
        <v>#VALUE!</v>
      </c>
      <c r="F403" t="e" vm="1">
        <f t="shared" si="26"/>
        <v>#VALUE!</v>
      </c>
      <c r="G403" t="e" vm="2">
        <f>[1]!GenLognormal($G$9,$G$10)</f>
        <v>#VALUE!</v>
      </c>
      <c r="I403" s="13"/>
      <c r="L403" s="47"/>
      <c r="P403" s="47"/>
      <c r="T403" s="47"/>
    </row>
    <row r="404" spans="5:20">
      <c r="E404" t="e" vm="2">
        <f>[1]!genNormal($F$9,$F$10)</f>
        <v>#VALUE!</v>
      </c>
      <c r="F404" t="e" vm="1">
        <f t="shared" si="26"/>
        <v>#VALUE!</v>
      </c>
      <c r="G404" t="e" vm="2">
        <f>[1]!GenLognormal($G$9,$G$10)</f>
        <v>#VALUE!</v>
      </c>
      <c r="I404" s="13"/>
      <c r="L404" s="47"/>
      <c r="P404" s="47"/>
      <c r="T404" s="47"/>
    </row>
    <row r="405" spans="5:20">
      <c r="E405" t="e" vm="2">
        <f>[1]!genNormal($F$9,$F$10)</f>
        <v>#VALUE!</v>
      </c>
      <c r="F405" t="e" vm="1">
        <f t="shared" si="26"/>
        <v>#VALUE!</v>
      </c>
      <c r="G405" t="e" vm="2">
        <f>[1]!GenLognormal($G$9,$G$10)</f>
        <v>#VALUE!</v>
      </c>
      <c r="I405" s="13"/>
      <c r="L405" s="47"/>
      <c r="P405" s="47"/>
      <c r="T405" s="47"/>
    </row>
    <row r="406" spans="5:20">
      <c r="E406" t="e" vm="2">
        <f>[1]!genNormal($F$9,$F$10)</f>
        <v>#VALUE!</v>
      </c>
      <c r="F406" t="e" vm="1">
        <f t="shared" si="26"/>
        <v>#VALUE!</v>
      </c>
      <c r="G406" t="e" vm="2">
        <f>[1]!GenLognormal($G$9,$G$10)</f>
        <v>#VALUE!</v>
      </c>
      <c r="I406" s="13"/>
      <c r="L406" s="47"/>
      <c r="P406" s="47"/>
      <c r="T406" s="47"/>
    </row>
    <row r="407" spans="5:20">
      <c r="E407" t="e" vm="2">
        <f>[1]!genNormal($F$9,$F$10)</f>
        <v>#VALUE!</v>
      </c>
      <c r="F407" t="e" vm="1">
        <f t="shared" si="26"/>
        <v>#VALUE!</v>
      </c>
      <c r="G407" t="e" vm="2">
        <f>[1]!GenLognormal($G$9,$G$10)</f>
        <v>#VALUE!</v>
      </c>
      <c r="I407" s="13"/>
      <c r="L407" s="47"/>
      <c r="P407" s="47"/>
      <c r="T407" s="47"/>
    </row>
    <row r="408" spans="5:20">
      <c r="E408" t="e" vm="2">
        <f>[1]!genNormal($F$9,$F$10)</f>
        <v>#VALUE!</v>
      </c>
      <c r="F408" t="e" vm="1">
        <f t="shared" si="26"/>
        <v>#VALUE!</v>
      </c>
      <c r="G408" t="e" vm="2">
        <f>[1]!GenLognormal($G$9,$G$10)</f>
        <v>#VALUE!</v>
      </c>
      <c r="I408" s="13"/>
      <c r="L408" s="47"/>
      <c r="P408" s="47"/>
      <c r="T408" s="47"/>
    </row>
    <row r="409" spans="5:20">
      <c r="E409" t="e" vm="2">
        <f>[1]!genNormal($F$9,$F$10)</f>
        <v>#VALUE!</v>
      </c>
      <c r="F409" t="e" vm="1">
        <f t="shared" si="26"/>
        <v>#VALUE!</v>
      </c>
      <c r="G409" t="e" vm="2">
        <f>[1]!GenLognormal($G$9,$G$10)</f>
        <v>#VALUE!</v>
      </c>
      <c r="I409" s="13"/>
      <c r="L409" s="47"/>
      <c r="P409" s="47"/>
      <c r="T409" s="47"/>
    </row>
    <row r="410" spans="5:20">
      <c r="E410" t="e" vm="2">
        <f>[1]!genNormal($F$9,$F$10)</f>
        <v>#VALUE!</v>
      </c>
      <c r="F410" t="e" vm="1">
        <f t="shared" si="26"/>
        <v>#VALUE!</v>
      </c>
      <c r="G410" t="e" vm="2">
        <f>[1]!GenLognormal($G$9,$G$10)</f>
        <v>#VALUE!</v>
      </c>
      <c r="I410" s="13"/>
      <c r="L410" s="47"/>
      <c r="P410" s="47"/>
      <c r="T410" s="47"/>
    </row>
    <row r="411" spans="5:20">
      <c r="E411" t="e" vm="2">
        <f>[1]!genNormal($F$9,$F$10)</f>
        <v>#VALUE!</v>
      </c>
      <c r="F411" t="e" vm="1">
        <f t="shared" si="26"/>
        <v>#VALUE!</v>
      </c>
      <c r="G411" t="e" vm="2">
        <f>[1]!GenLognormal($G$9,$G$10)</f>
        <v>#VALUE!</v>
      </c>
      <c r="I411" s="13"/>
      <c r="L411" s="47"/>
      <c r="P411" s="47"/>
      <c r="T411" s="47"/>
    </row>
    <row r="412" spans="5:20">
      <c r="E412" t="e" vm="2">
        <f>[1]!genNormal($F$9,$F$10)</f>
        <v>#VALUE!</v>
      </c>
      <c r="F412" t="e" vm="1">
        <f t="shared" si="26"/>
        <v>#VALUE!</v>
      </c>
      <c r="G412" t="e" vm="2">
        <f>[1]!GenLognormal($G$9,$G$10)</f>
        <v>#VALUE!</v>
      </c>
      <c r="I412" s="13"/>
      <c r="L412" s="47"/>
      <c r="P412" s="47"/>
      <c r="T412" s="47"/>
    </row>
    <row r="413" spans="5:20">
      <c r="E413" t="e" vm="2">
        <f>[1]!genNormal($F$9,$F$10)</f>
        <v>#VALUE!</v>
      </c>
      <c r="F413" t="e" vm="1">
        <f t="shared" si="26"/>
        <v>#VALUE!</v>
      </c>
      <c r="G413" t="e" vm="2">
        <f>[1]!GenLognormal($G$9,$G$10)</f>
        <v>#VALUE!</v>
      </c>
      <c r="I413" s="13"/>
      <c r="L413" s="47"/>
      <c r="P413" s="47"/>
      <c r="T413" s="47"/>
    </row>
    <row r="414" spans="5:20">
      <c r="E414" t="e" vm="2">
        <f>[1]!genNormal($F$9,$F$10)</f>
        <v>#VALUE!</v>
      </c>
      <c r="F414" t="e" vm="1">
        <f t="shared" si="26"/>
        <v>#VALUE!</v>
      </c>
      <c r="G414" t="e" vm="2">
        <f>[1]!GenLognormal($G$9,$G$10)</f>
        <v>#VALUE!</v>
      </c>
      <c r="I414" s="13"/>
      <c r="L414" s="47"/>
      <c r="P414" s="47"/>
      <c r="T414" s="47"/>
    </row>
    <row r="415" spans="5:20">
      <c r="E415" t="e" vm="2">
        <f>[1]!genNormal($F$9,$F$10)</f>
        <v>#VALUE!</v>
      </c>
      <c r="F415" t="e" vm="1">
        <f t="shared" si="26"/>
        <v>#VALUE!</v>
      </c>
      <c r="G415" t="e" vm="2">
        <f>[1]!GenLognormal($G$9,$G$10)</f>
        <v>#VALUE!</v>
      </c>
      <c r="I415" s="13"/>
      <c r="L415" s="47"/>
      <c r="P415" s="47"/>
      <c r="T415" s="47"/>
    </row>
    <row r="416" spans="5:20">
      <c r="E416" t="e" vm="2">
        <f>[1]!genNormal($F$9,$F$10)</f>
        <v>#VALUE!</v>
      </c>
      <c r="F416" t="e" vm="1">
        <f t="shared" si="26"/>
        <v>#VALUE!</v>
      </c>
      <c r="G416" t="e" vm="2">
        <f>[1]!GenLognormal($G$9,$G$10)</f>
        <v>#VALUE!</v>
      </c>
      <c r="I416" s="13"/>
      <c r="L416" s="47"/>
      <c r="P416" s="47"/>
      <c r="T416" s="47"/>
    </row>
    <row r="417" spans="5:20">
      <c r="E417" t="e" vm="2">
        <f>[1]!genNormal($F$9,$F$10)</f>
        <v>#VALUE!</v>
      </c>
      <c r="F417" t="e" vm="1">
        <f t="shared" si="26"/>
        <v>#VALUE!</v>
      </c>
      <c r="G417" t="e" vm="2">
        <f>[1]!GenLognormal($G$9,$G$10)</f>
        <v>#VALUE!</v>
      </c>
      <c r="I417" s="13"/>
      <c r="L417" s="47"/>
      <c r="P417" s="47"/>
      <c r="T417" s="47"/>
    </row>
    <row r="418" spans="5:20">
      <c r="E418" t="e" vm="2">
        <f>[1]!genNormal($F$9,$F$10)</f>
        <v>#VALUE!</v>
      </c>
      <c r="F418" t="e" vm="1">
        <f t="shared" si="26"/>
        <v>#VALUE!</v>
      </c>
      <c r="G418" t="e" vm="2">
        <f>[1]!GenLognormal($G$9,$G$10)</f>
        <v>#VALUE!</v>
      </c>
      <c r="I418" s="13"/>
      <c r="L418" s="47"/>
      <c r="P418" s="47"/>
      <c r="T418" s="47"/>
    </row>
    <row r="419" spans="5:20">
      <c r="E419" t="e" vm="2">
        <f>[1]!genNormal($F$9,$F$10)</f>
        <v>#VALUE!</v>
      </c>
      <c r="F419" t="e" vm="1">
        <f t="shared" si="26"/>
        <v>#VALUE!</v>
      </c>
      <c r="G419" t="e" vm="2">
        <f>[1]!GenLognormal($G$9,$G$10)</f>
        <v>#VALUE!</v>
      </c>
      <c r="I419" s="13"/>
      <c r="L419" s="47"/>
      <c r="P419" s="47"/>
      <c r="T419" s="47"/>
    </row>
    <row r="420" spans="5:20">
      <c r="E420" t="e" vm="2">
        <f>[1]!genNormal($F$9,$F$10)</f>
        <v>#VALUE!</v>
      </c>
      <c r="F420" t="e" vm="1">
        <f t="shared" si="26"/>
        <v>#VALUE!</v>
      </c>
      <c r="G420" t="e" vm="2">
        <f>[1]!GenLognormal($G$9,$G$10)</f>
        <v>#VALUE!</v>
      </c>
      <c r="I420" s="13"/>
      <c r="L420" s="47"/>
      <c r="P420" s="47"/>
      <c r="T420" s="47"/>
    </row>
    <row r="421" spans="5:20">
      <c r="E421" t="e" vm="2">
        <f>[1]!genNormal($F$9,$F$10)</f>
        <v>#VALUE!</v>
      </c>
      <c r="F421" t="e" vm="1">
        <f t="shared" si="26"/>
        <v>#VALUE!</v>
      </c>
      <c r="G421" t="e" vm="2">
        <f>[1]!GenLognormal($G$9,$G$10)</f>
        <v>#VALUE!</v>
      </c>
      <c r="I421" s="13"/>
      <c r="L421" s="47"/>
      <c r="P421" s="47"/>
      <c r="T421" s="47"/>
    </row>
    <row r="422" spans="5:20">
      <c r="E422" t="e" vm="2">
        <f>[1]!genNormal($F$9,$F$10)</f>
        <v>#VALUE!</v>
      </c>
      <c r="F422" t="e" vm="1">
        <f t="shared" si="26"/>
        <v>#VALUE!</v>
      </c>
      <c r="G422" t="e" vm="2">
        <f>[1]!GenLognormal($G$9,$G$10)</f>
        <v>#VALUE!</v>
      </c>
      <c r="I422" s="13"/>
      <c r="L422" s="47"/>
      <c r="P422" s="47"/>
      <c r="T422" s="47"/>
    </row>
    <row r="423" spans="5:20">
      <c r="E423" t="e" vm="2">
        <f>[1]!genNormal($F$9,$F$10)</f>
        <v>#VALUE!</v>
      </c>
      <c r="F423" t="e" vm="1">
        <f t="shared" si="26"/>
        <v>#VALUE!</v>
      </c>
      <c r="G423" t="e" vm="2">
        <f>[1]!GenLognormal($G$9,$G$10)</f>
        <v>#VALUE!</v>
      </c>
      <c r="I423" s="13"/>
      <c r="L423" s="47"/>
      <c r="P423" s="47"/>
      <c r="T423" s="47"/>
    </row>
    <row r="424" spans="5:20">
      <c r="E424" t="e" vm="2">
        <f>[1]!genNormal($F$9,$F$10)</f>
        <v>#VALUE!</v>
      </c>
      <c r="F424" t="e" vm="1">
        <f t="shared" si="26"/>
        <v>#VALUE!</v>
      </c>
      <c r="G424" t="e" vm="2">
        <f>[1]!GenLognormal($G$9,$G$10)</f>
        <v>#VALUE!</v>
      </c>
      <c r="I424" s="13"/>
      <c r="L424" s="47"/>
      <c r="P424" s="47"/>
      <c r="T424" s="47"/>
    </row>
    <row r="425" spans="5:20">
      <c r="E425" t="e" vm="2">
        <f>[1]!genNormal($F$9,$F$10)</f>
        <v>#VALUE!</v>
      </c>
      <c r="F425" t="e" vm="1">
        <f t="shared" si="26"/>
        <v>#VALUE!</v>
      </c>
      <c r="G425" t="e" vm="2">
        <f>[1]!GenLognormal($G$9,$G$10)</f>
        <v>#VALUE!</v>
      </c>
      <c r="I425" s="13"/>
      <c r="L425" s="47"/>
      <c r="P425" s="47"/>
      <c r="T425" s="47"/>
    </row>
    <row r="426" spans="5:20">
      <c r="E426" t="e" vm="2">
        <f>[1]!genNormal($F$9,$F$10)</f>
        <v>#VALUE!</v>
      </c>
      <c r="F426" t="e" vm="1">
        <f t="shared" si="26"/>
        <v>#VALUE!</v>
      </c>
      <c r="G426" t="e" vm="2">
        <f>[1]!GenLognormal($G$9,$G$10)</f>
        <v>#VALUE!</v>
      </c>
      <c r="I426" s="13"/>
      <c r="L426" s="47"/>
      <c r="P426" s="47"/>
      <c r="T426" s="47"/>
    </row>
    <row r="427" spans="5:20">
      <c r="E427" t="e" vm="2">
        <f>[1]!genNormal($F$9,$F$10)</f>
        <v>#VALUE!</v>
      </c>
      <c r="F427" t="e" vm="1">
        <f t="shared" si="26"/>
        <v>#VALUE!</v>
      </c>
      <c r="G427" t="e" vm="2">
        <f>[1]!GenLognormal($G$9,$G$10)</f>
        <v>#VALUE!</v>
      </c>
      <c r="I427" s="13"/>
      <c r="L427" s="47"/>
      <c r="P427" s="47"/>
      <c r="T427" s="47"/>
    </row>
    <row r="428" spans="5:20">
      <c r="E428" t="e" vm="2">
        <f>[1]!genNormal($F$9,$F$10)</f>
        <v>#VALUE!</v>
      </c>
      <c r="F428" t="e" vm="1">
        <f t="shared" si="26"/>
        <v>#VALUE!</v>
      </c>
      <c r="G428" t="e" vm="2">
        <f>[1]!GenLognormal($G$9,$G$10)</f>
        <v>#VALUE!</v>
      </c>
      <c r="I428" s="13"/>
      <c r="L428" s="47"/>
      <c r="P428" s="47"/>
      <c r="T428" s="47"/>
    </row>
    <row r="429" spans="5:20">
      <c r="E429" t="e" vm="2">
        <f>[1]!genNormal($F$9,$F$10)</f>
        <v>#VALUE!</v>
      </c>
      <c r="F429" t="e" vm="1">
        <f t="shared" si="26"/>
        <v>#VALUE!</v>
      </c>
      <c r="G429" t="e" vm="2">
        <f>[1]!GenLognormal($G$9,$G$10)</f>
        <v>#VALUE!</v>
      </c>
      <c r="I429" s="13"/>
      <c r="L429" s="47"/>
      <c r="P429" s="47"/>
      <c r="T429" s="47"/>
    </row>
    <row r="430" spans="5:20">
      <c r="E430" t="e" vm="2">
        <f>[1]!genNormal($F$9,$F$10)</f>
        <v>#VALUE!</v>
      </c>
      <c r="F430" t="e" vm="1">
        <f t="shared" si="26"/>
        <v>#VALUE!</v>
      </c>
      <c r="G430" t="e" vm="2">
        <f>[1]!GenLognormal($G$9,$G$10)</f>
        <v>#VALUE!</v>
      </c>
      <c r="I430" s="13"/>
      <c r="L430" s="47"/>
      <c r="P430" s="47"/>
      <c r="T430" s="47"/>
    </row>
    <row r="431" spans="5:20">
      <c r="E431" t="e" vm="2">
        <f>[1]!genNormal($F$9,$F$10)</f>
        <v>#VALUE!</v>
      </c>
      <c r="F431" t="e" vm="1">
        <f t="shared" si="26"/>
        <v>#VALUE!</v>
      </c>
      <c r="G431" t="e" vm="2">
        <f>[1]!GenLognormal($G$9,$G$10)</f>
        <v>#VALUE!</v>
      </c>
      <c r="I431" s="13"/>
      <c r="L431" s="47"/>
      <c r="P431" s="47"/>
      <c r="T431" s="47"/>
    </row>
    <row r="432" spans="5:20">
      <c r="E432" t="e" vm="2">
        <f>[1]!genNormal($F$9,$F$10)</f>
        <v>#VALUE!</v>
      </c>
      <c r="F432" t="e" vm="1">
        <f t="shared" si="26"/>
        <v>#VALUE!</v>
      </c>
      <c r="G432" t="e" vm="2">
        <f>[1]!GenLognormal($G$9,$G$10)</f>
        <v>#VALUE!</v>
      </c>
      <c r="I432" s="13"/>
      <c r="L432" s="47"/>
      <c r="P432" s="47"/>
      <c r="T432" s="47"/>
    </row>
    <row r="433" spans="5:20">
      <c r="E433" t="e" vm="2">
        <f>[1]!genNormal($F$9,$F$10)</f>
        <v>#VALUE!</v>
      </c>
      <c r="F433" t="e" vm="1">
        <f t="shared" si="26"/>
        <v>#VALUE!</v>
      </c>
      <c r="G433" t="e" vm="2">
        <f>[1]!GenLognormal($G$9,$G$10)</f>
        <v>#VALUE!</v>
      </c>
      <c r="I433" s="13"/>
      <c r="L433" s="47"/>
      <c r="P433" s="47"/>
      <c r="T433" s="47"/>
    </row>
    <row r="434" spans="5:20">
      <c r="E434" t="e" vm="2">
        <f>[1]!genNormal($F$9,$F$10)</f>
        <v>#VALUE!</v>
      </c>
      <c r="F434" t="e" vm="1">
        <f t="shared" si="26"/>
        <v>#VALUE!</v>
      </c>
      <c r="G434" t="e" vm="2">
        <f>[1]!GenLognormal($G$9,$G$10)</f>
        <v>#VALUE!</v>
      </c>
      <c r="I434" s="13"/>
      <c r="L434" s="47"/>
      <c r="P434" s="47"/>
      <c r="T434" s="47"/>
    </row>
    <row r="435" spans="5:20">
      <c r="E435" t="e" vm="2">
        <f>[1]!genNormal($F$9,$F$10)</f>
        <v>#VALUE!</v>
      </c>
      <c r="F435" t="e" vm="1">
        <f t="shared" si="26"/>
        <v>#VALUE!</v>
      </c>
      <c r="G435" t="e" vm="2">
        <f>[1]!GenLognormal($G$9,$G$10)</f>
        <v>#VALUE!</v>
      </c>
      <c r="I435" s="13"/>
      <c r="L435" s="47"/>
      <c r="P435" s="47"/>
      <c r="T435" s="47"/>
    </row>
    <row r="436" spans="5:20">
      <c r="E436" t="e" vm="2">
        <f>[1]!genNormal($F$9,$F$10)</f>
        <v>#VALUE!</v>
      </c>
      <c r="F436" t="e" vm="1">
        <f t="shared" si="26"/>
        <v>#VALUE!</v>
      </c>
      <c r="G436" t="e" vm="2">
        <f>[1]!GenLognormal($G$9,$G$10)</f>
        <v>#VALUE!</v>
      </c>
      <c r="I436" s="13"/>
      <c r="L436" s="47"/>
      <c r="P436" s="47"/>
      <c r="T436" s="47"/>
    </row>
    <row r="437" spans="5:20">
      <c r="E437" t="e" vm="2">
        <f>[1]!genNormal($F$9,$F$10)</f>
        <v>#VALUE!</v>
      </c>
      <c r="F437" t="e" vm="1">
        <f t="shared" si="26"/>
        <v>#VALUE!</v>
      </c>
      <c r="G437" t="e" vm="2">
        <f>[1]!GenLognormal($G$9,$G$10)</f>
        <v>#VALUE!</v>
      </c>
      <c r="I437" s="13"/>
      <c r="L437" s="47"/>
      <c r="P437" s="47"/>
      <c r="T437" s="47"/>
    </row>
    <row r="438" spans="5:20">
      <c r="E438" t="e" vm="2">
        <f>[1]!genNormal($F$9,$F$10)</f>
        <v>#VALUE!</v>
      </c>
      <c r="F438" t="e" vm="1">
        <f t="shared" si="26"/>
        <v>#VALUE!</v>
      </c>
      <c r="G438" t="e" vm="2">
        <f>[1]!GenLognormal($G$9,$G$10)</f>
        <v>#VALUE!</v>
      </c>
      <c r="I438" s="13"/>
      <c r="L438" s="47"/>
      <c r="P438" s="47"/>
      <c r="T438" s="47"/>
    </row>
    <row r="439" spans="5:20">
      <c r="E439" t="e" vm="2">
        <f>[1]!genNormal($F$9,$F$10)</f>
        <v>#VALUE!</v>
      </c>
      <c r="F439" t="e" vm="1">
        <f t="shared" si="26"/>
        <v>#VALUE!</v>
      </c>
      <c r="G439" t="e" vm="2">
        <f>[1]!GenLognormal($G$9,$G$10)</f>
        <v>#VALUE!</v>
      </c>
      <c r="I439" s="13"/>
      <c r="L439" s="47"/>
      <c r="P439" s="47"/>
      <c r="T439" s="47"/>
    </row>
    <row r="440" spans="5:20">
      <c r="E440" t="e" vm="2">
        <f>[1]!genNormal($F$9,$F$10)</f>
        <v>#VALUE!</v>
      </c>
      <c r="F440" t="e" vm="1">
        <f t="shared" si="26"/>
        <v>#VALUE!</v>
      </c>
      <c r="G440" t="e" vm="2">
        <f>[1]!GenLognormal($G$9,$G$10)</f>
        <v>#VALUE!</v>
      </c>
      <c r="I440" s="13"/>
      <c r="L440" s="47"/>
      <c r="P440" s="47"/>
      <c r="T440" s="47"/>
    </row>
    <row r="441" spans="5:20">
      <c r="E441" t="e" vm="2">
        <f>[1]!genNormal($F$9,$F$10)</f>
        <v>#VALUE!</v>
      </c>
      <c r="F441" t="e" vm="1">
        <f t="shared" si="26"/>
        <v>#VALUE!</v>
      </c>
      <c r="G441" t="e" vm="2">
        <f>[1]!GenLognormal($G$9,$G$10)</f>
        <v>#VALUE!</v>
      </c>
      <c r="I441" s="13"/>
      <c r="L441" s="47"/>
      <c r="P441" s="47"/>
      <c r="T441" s="47"/>
    </row>
    <row r="442" spans="5:20">
      <c r="E442" t="e" vm="2">
        <f>[1]!genNormal($F$9,$F$10)</f>
        <v>#VALUE!</v>
      </c>
      <c r="F442" t="e" vm="1">
        <f t="shared" si="26"/>
        <v>#VALUE!</v>
      </c>
      <c r="G442" t="e" vm="2">
        <f>[1]!GenLognormal($G$9,$G$10)</f>
        <v>#VALUE!</v>
      </c>
      <c r="I442" s="13"/>
      <c r="L442" s="47"/>
      <c r="P442" s="47"/>
      <c r="T442" s="47"/>
    </row>
    <row r="443" spans="5:20">
      <c r="E443" t="e" vm="2">
        <f>[1]!genNormal($F$9,$F$10)</f>
        <v>#VALUE!</v>
      </c>
      <c r="F443" t="e" vm="1">
        <f t="shared" si="26"/>
        <v>#VALUE!</v>
      </c>
      <c r="G443" t="e" vm="2">
        <f>[1]!GenLognormal($G$9,$G$10)</f>
        <v>#VALUE!</v>
      </c>
      <c r="I443" s="13"/>
      <c r="L443" s="47"/>
      <c r="P443" s="47"/>
      <c r="T443" s="47"/>
    </row>
    <row r="444" spans="5:20">
      <c r="E444" t="e" vm="2">
        <f>[1]!genNormal($F$9,$F$10)</f>
        <v>#VALUE!</v>
      </c>
      <c r="F444" t="e" vm="1">
        <f t="shared" si="26"/>
        <v>#VALUE!</v>
      </c>
      <c r="G444" t="e" vm="2">
        <f>[1]!GenLognormal($G$9,$G$10)</f>
        <v>#VALUE!</v>
      </c>
      <c r="I444" s="13"/>
      <c r="L444" s="47"/>
      <c r="P444" s="47"/>
      <c r="T444" s="47"/>
    </row>
    <row r="445" spans="5:20">
      <c r="E445" t="e" vm="2">
        <f>[1]!genNormal($F$9,$F$10)</f>
        <v>#VALUE!</v>
      </c>
      <c r="F445" t="e" vm="1">
        <f t="shared" si="26"/>
        <v>#VALUE!</v>
      </c>
      <c r="G445" t="e" vm="2">
        <f>[1]!GenLognormal($G$9,$G$10)</f>
        <v>#VALUE!</v>
      </c>
      <c r="I445" s="13"/>
      <c r="L445" s="47"/>
      <c r="P445" s="47"/>
      <c r="T445" s="47"/>
    </row>
    <row r="446" spans="5:20">
      <c r="E446" t="e" vm="2">
        <f>[1]!genNormal($F$9,$F$10)</f>
        <v>#VALUE!</v>
      </c>
      <c r="F446" t="e" vm="1">
        <f t="shared" si="26"/>
        <v>#VALUE!</v>
      </c>
      <c r="G446" t="e" vm="2">
        <f>[1]!GenLognormal($G$9,$G$10)</f>
        <v>#VALUE!</v>
      </c>
      <c r="I446" s="13"/>
      <c r="L446" s="47"/>
      <c r="P446" s="47"/>
      <c r="T446" s="47"/>
    </row>
    <row r="447" spans="5:20">
      <c r="E447" t="e" vm="2">
        <f>[1]!genNormal($F$9,$F$10)</f>
        <v>#VALUE!</v>
      </c>
      <c r="F447" t="e" vm="1">
        <f t="shared" si="26"/>
        <v>#VALUE!</v>
      </c>
      <c r="G447" t="e" vm="2">
        <f>[1]!GenLognormal($G$9,$G$10)</f>
        <v>#VALUE!</v>
      </c>
      <c r="I447" s="13"/>
      <c r="L447" s="47"/>
      <c r="P447" s="47"/>
      <c r="T447" s="47"/>
    </row>
    <row r="448" spans="5:20">
      <c r="E448" t="e" vm="2">
        <f>[1]!genNormal($F$9,$F$10)</f>
        <v>#VALUE!</v>
      </c>
      <c r="F448" t="e" vm="1">
        <f t="shared" si="26"/>
        <v>#VALUE!</v>
      </c>
      <c r="G448" t="e" vm="2">
        <f>[1]!GenLognormal($G$9,$G$10)</f>
        <v>#VALUE!</v>
      </c>
      <c r="I448" s="13"/>
      <c r="L448" s="47"/>
      <c r="P448" s="47"/>
      <c r="T448" s="47"/>
    </row>
    <row r="449" spans="5:20">
      <c r="E449" t="e" vm="2">
        <f>[1]!genNormal($F$9,$F$10)</f>
        <v>#VALUE!</v>
      </c>
      <c r="F449" t="e" vm="1">
        <f t="shared" si="26"/>
        <v>#VALUE!</v>
      </c>
      <c r="G449" t="e" vm="2">
        <f>[1]!GenLognormal($G$9,$G$10)</f>
        <v>#VALUE!</v>
      </c>
      <c r="I449" s="13"/>
      <c r="L449" s="47"/>
      <c r="P449" s="47"/>
      <c r="T449" s="47"/>
    </row>
    <row r="450" spans="5:20">
      <c r="E450" t="e" vm="2">
        <f>[1]!genNormal($F$9,$F$10)</f>
        <v>#VALUE!</v>
      </c>
      <c r="F450" t="e" vm="1">
        <f t="shared" si="26"/>
        <v>#VALUE!</v>
      </c>
      <c r="G450" t="e" vm="2">
        <f>[1]!GenLognormal($G$9,$G$10)</f>
        <v>#VALUE!</v>
      </c>
      <c r="I450" s="13"/>
      <c r="L450" s="47"/>
      <c r="P450" s="47"/>
      <c r="T450" s="47"/>
    </row>
    <row r="451" spans="5:20">
      <c r="E451" t="e" vm="2">
        <f>[1]!genNormal($F$9,$F$10)</f>
        <v>#VALUE!</v>
      </c>
      <c r="F451" t="e" vm="1">
        <f t="shared" si="26"/>
        <v>#VALUE!</v>
      </c>
      <c r="G451" t="e" vm="2">
        <f>[1]!GenLognormal($G$9,$G$10)</f>
        <v>#VALUE!</v>
      </c>
      <c r="I451" s="13"/>
      <c r="L451" s="47"/>
      <c r="P451" s="47"/>
      <c r="T451" s="47"/>
    </row>
    <row r="452" spans="5:20">
      <c r="E452" t="e" vm="2">
        <f>[1]!genNormal($F$9,$F$10)</f>
        <v>#VALUE!</v>
      </c>
      <c r="F452" t="e" vm="1">
        <f t="shared" si="26"/>
        <v>#VALUE!</v>
      </c>
      <c r="G452" t="e" vm="2">
        <f>[1]!GenLognormal($G$9,$G$10)</f>
        <v>#VALUE!</v>
      </c>
      <c r="I452" s="13"/>
      <c r="L452" s="47"/>
      <c r="P452" s="47"/>
      <c r="T452" s="47"/>
    </row>
    <row r="453" spans="5:20">
      <c r="E453" t="e" vm="2">
        <f>[1]!genNormal($F$9,$F$10)</f>
        <v>#VALUE!</v>
      </c>
      <c r="F453" t="e" vm="1">
        <f t="shared" si="26"/>
        <v>#VALUE!</v>
      </c>
      <c r="G453" t="e" vm="2">
        <f>[1]!GenLognormal($G$9,$G$10)</f>
        <v>#VALUE!</v>
      </c>
      <c r="I453" s="13"/>
      <c r="L453" s="47"/>
      <c r="P453" s="47"/>
      <c r="T453" s="47"/>
    </row>
    <row r="454" spans="5:20">
      <c r="E454" t="e" vm="2">
        <f>[1]!genNormal($F$9,$F$10)</f>
        <v>#VALUE!</v>
      </c>
      <c r="F454" t="e" vm="1">
        <f t="shared" si="26"/>
        <v>#VALUE!</v>
      </c>
      <c r="G454" t="e" vm="2">
        <f>[1]!GenLognormal($G$9,$G$10)</f>
        <v>#VALUE!</v>
      </c>
      <c r="I454" s="13"/>
      <c r="L454" s="47"/>
      <c r="P454" s="47"/>
      <c r="T454" s="47"/>
    </row>
    <row r="455" spans="5:20">
      <c r="E455" t="e" vm="2">
        <f>[1]!genNormal($F$9,$F$10)</f>
        <v>#VALUE!</v>
      </c>
      <c r="F455" t="e" vm="1">
        <f t="shared" si="26"/>
        <v>#VALUE!</v>
      </c>
      <c r="G455" t="e" vm="2">
        <f>[1]!GenLognormal($G$9,$G$10)</f>
        <v>#VALUE!</v>
      </c>
      <c r="I455" s="13"/>
      <c r="L455" s="47"/>
      <c r="P455" s="47"/>
      <c r="T455" s="47"/>
    </row>
    <row r="456" spans="5:20">
      <c r="E456" t="e" vm="2">
        <f>[1]!genNormal($F$9,$F$10)</f>
        <v>#VALUE!</v>
      </c>
      <c r="F456" t="e" vm="1">
        <f t="shared" si="26"/>
        <v>#VALUE!</v>
      </c>
      <c r="G456" t="e" vm="2">
        <f>[1]!GenLognormal($G$9,$G$10)</f>
        <v>#VALUE!</v>
      </c>
      <c r="I456" s="13"/>
      <c r="L456" s="47"/>
      <c r="P456" s="47"/>
      <c r="T456" s="47"/>
    </row>
    <row r="457" spans="5:20">
      <c r="E457" t="e" vm="2">
        <f>[1]!genNormal($F$9,$F$10)</f>
        <v>#VALUE!</v>
      </c>
      <c r="F457" t="e" vm="1">
        <f t="shared" si="26"/>
        <v>#VALUE!</v>
      </c>
      <c r="G457" t="e" vm="2">
        <f>[1]!GenLognormal($G$9,$G$10)</f>
        <v>#VALUE!</v>
      </c>
      <c r="I457" s="13"/>
      <c r="L457" s="47"/>
      <c r="P457" s="47"/>
      <c r="T457" s="47"/>
    </row>
    <row r="458" spans="5:20">
      <c r="E458" t="e" vm="2">
        <f>[1]!genNormal($F$9,$F$10)</f>
        <v>#VALUE!</v>
      </c>
      <c r="F458" t="e" vm="1">
        <f t="shared" si="26"/>
        <v>#VALUE!</v>
      </c>
      <c r="G458" t="e" vm="2">
        <f>[1]!GenLognormal($G$9,$G$10)</f>
        <v>#VALUE!</v>
      </c>
      <c r="I458" s="13"/>
      <c r="L458" s="47"/>
      <c r="P458" s="47"/>
      <c r="T458" s="47"/>
    </row>
    <row r="459" spans="5:20">
      <c r="E459" t="e" vm="2">
        <f>[1]!genNormal($F$9,$F$10)</f>
        <v>#VALUE!</v>
      </c>
      <c r="F459" t="e" vm="1">
        <f t="shared" si="26"/>
        <v>#VALUE!</v>
      </c>
      <c r="G459" t="e" vm="2">
        <f>[1]!GenLognormal($G$9,$G$10)</f>
        <v>#VALUE!</v>
      </c>
      <c r="I459" s="13"/>
      <c r="L459" s="47"/>
      <c r="P459" s="47"/>
      <c r="T459" s="47"/>
    </row>
    <row r="460" spans="5:20">
      <c r="E460" t="e" vm="2">
        <f>[1]!genNormal($F$9,$F$10)</f>
        <v>#VALUE!</v>
      </c>
      <c r="F460" t="e" vm="1">
        <f t="shared" ref="F460:F471" si="27">IF(E460&gt;36,E460,36)</f>
        <v>#VALUE!</v>
      </c>
      <c r="G460" t="e" vm="2">
        <f>[1]!GenLognormal($G$9,$G$10)</f>
        <v>#VALUE!</v>
      </c>
      <c r="I460" s="13"/>
      <c r="L460" s="47"/>
      <c r="P460" s="47"/>
      <c r="T460" s="47"/>
    </row>
    <row r="461" spans="5:20">
      <c r="E461" t="e" vm="2">
        <f>[1]!genNormal($F$9,$F$10)</f>
        <v>#VALUE!</v>
      </c>
      <c r="F461" t="e" vm="1">
        <f t="shared" si="27"/>
        <v>#VALUE!</v>
      </c>
      <c r="G461" t="e" vm="2">
        <f>[1]!GenLognormal($G$9,$G$10)</f>
        <v>#VALUE!</v>
      </c>
      <c r="I461" s="13"/>
      <c r="L461" s="47"/>
      <c r="P461" s="47"/>
      <c r="T461" s="47"/>
    </row>
    <row r="462" spans="5:20">
      <c r="E462" t="e" vm="2">
        <f>[1]!genNormal($F$9,$F$10)</f>
        <v>#VALUE!</v>
      </c>
      <c r="F462" t="e" vm="1">
        <f t="shared" si="27"/>
        <v>#VALUE!</v>
      </c>
      <c r="G462" t="e" vm="2">
        <f>[1]!GenLognormal($G$9,$G$10)</f>
        <v>#VALUE!</v>
      </c>
      <c r="I462" s="13"/>
      <c r="L462" s="47"/>
      <c r="P462" s="47"/>
      <c r="T462" s="47"/>
    </row>
    <row r="463" spans="5:20">
      <c r="E463" t="e" vm="2">
        <f>[1]!genNormal($F$9,$F$10)</f>
        <v>#VALUE!</v>
      </c>
      <c r="F463" t="e" vm="1">
        <f t="shared" si="27"/>
        <v>#VALUE!</v>
      </c>
      <c r="G463" t="e" vm="2">
        <f>[1]!GenLognormal($G$9,$G$10)</f>
        <v>#VALUE!</v>
      </c>
      <c r="I463" s="13"/>
      <c r="L463" s="47"/>
      <c r="P463" s="47"/>
      <c r="T463" s="47"/>
    </row>
    <row r="464" spans="5:20">
      <c r="E464" t="e" vm="2">
        <f>[1]!genNormal($F$9,$F$10)</f>
        <v>#VALUE!</v>
      </c>
      <c r="F464" t="e" vm="1">
        <f t="shared" si="27"/>
        <v>#VALUE!</v>
      </c>
      <c r="G464" t="e" vm="2">
        <f>[1]!GenLognormal($G$9,$G$10)</f>
        <v>#VALUE!</v>
      </c>
      <c r="I464" s="13"/>
      <c r="L464" s="47"/>
      <c r="P464" s="47"/>
      <c r="T464" s="47"/>
    </row>
    <row r="465" spans="5:20">
      <c r="E465" t="e" vm="2">
        <f>[1]!genNormal($F$9,$F$10)</f>
        <v>#VALUE!</v>
      </c>
      <c r="F465" t="e" vm="1">
        <f t="shared" si="27"/>
        <v>#VALUE!</v>
      </c>
      <c r="G465" t="e" vm="2">
        <f>[1]!GenLognormal($G$9,$G$10)</f>
        <v>#VALUE!</v>
      </c>
      <c r="I465" s="13"/>
      <c r="L465" s="47"/>
      <c r="P465" s="47"/>
      <c r="T465" s="47"/>
    </row>
    <row r="466" spans="5:20">
      <c r="E466" t="e" vm="2">
        <f>[1]!genNormal($F$9,$F$10)</f>
        <v>#VALUE!</v>
      </c>
      <c r="F466" t="e" vm="1">
        <f t="shared" si="27"/>
        <v>#VALUE!</v>
      </c>
      <c r="G466" t="e" vm="2">
        <f>[1]!GenLognormal($G$9,$G$10)</f>
        <v>#VALUE!</v>
      </c>
      <c r="I466" s="13"/>
      <c r="L466" s="47"/>
      <c r="P466" s="47"/>
      <c r="T466" s="47"/>
    </row>
    <row r="467" spans="5:20">
      <c r="E467" t="e" vm="2">
        <f>[1]!genNormal($F$9,$F$10)</f>
        <v>#VALUE!</v>
      </c>
      <c r="F467" t="e" vm="1">
        <f t="shared" si="27"/>
        <v>#VALUE!</v>
      </c>
      <c r="G467" t="e" vm="2">
        <f>[1]!GenLognormal($G$9,$G$10)</f>
        <v>#VALUE!</v>
      </c>
      <c r="I467" s="13"/>
      <c r="L467" s="47"/>
      <c r="P467" s="47"/>
      <c r="T467" s="47"/>
    </row>
    <row r="468" spans="5:20">
      <c r="E468" t="e" vm="2">
        <f>[1]!genNormal($F$9,$F$10)</f>
        <v>#VALUE!</v>
      </c>
      <c r="F468" t="e" vm="1">
        <f t="shared" si="27"/>
        <v>#VALUE!</v>
      </c>
      <c r="G468" t="e" vm="2">
        <f>[1]!GenLognormal($G$9,$G$10)</f>
        <v>#VALUE!</v>
      </c>
      <c r="I468" s="13"/>
      <c r="L468" s="47"/>
      <c r="P468" s="47"/>
      <c r="T468" s="47"/>
    </row>
    <row r="469" spans="5:20">
      <c r="E469" t="e" vm="2">
        <f>[1]!genNormal($F$9,$F$10)</f>
        <v>#VALUE!</v>
      </c>
      <c r="F469" t="e" vm="1">
        <f t="shared" si="27"/>
        <v>#VALUE!</v>
      </c>
      <c r="G469" t="e" vm="2">
        <f>[1]!GenLognormal($G$9,$G$10)</f>
        <v>#VALUE!</v>
      </c>
      <c r="I469" s="13"/>
      <c r="L469" s="47"/>
      <c r="P469" s="47"/>
      <c r="T469" s="47"/>
    </row>
    <row r="470" spans="5:20">
      <c r="E470" t="e" vm="2">
        <f>[1]!genNormal($F$9,$F$10)</f>
        <v>#VALUE!</v>
      </c>
      <c r="F470" t="e" vm="1">
        <f t="shared" si="27"/>
        <v>#VALUE!</v>
      </c>
      <c r="G470" t="e" vm="2">
        <f>[1]!GenLognormal($G$9,$G$10)</f>
        <v>#VALUE!</v>
      </c>
      <c r="I470" s="13"/>
      <c r="L470" s="47"/>
      <c r="P470" s="47"/>
      <c r="T470" s="47"/>
    </row>
    <row r="471" spans="5:20">
      <c r="E471" t="e" vm="2">
        <f>[1]!genNormal($F$9,$F$10)</f>
        <v>#VALUE!</v>
      </c>
      <c r="F471" t="e" vm="1">
        <f t="shared" si="27"/>
        <v>#VALUE!</v>
      </c>
      <c r="G471" t="e" vm="2">
        <f>[1]!GenLognormal($G$9,$G$10)</f>
        <v>#VALUE!</v>
      </c>
      <c r="I471" s="13"/>
      <c r="L471" s="47"/>
      <c r="P471" s="47"/>
      <c r="T471" s="47"/>
    </row>
    <row r="472" spans="5:20">
      <c r="I472" s="13"/>
      <c r="L472" s="47"/>
      <c r="P472" s="47"/>
      <c r="T472" s="47"/>
    </row>
    <row r="473" spans="5:20">
      <c r="I473" s="13"/>
      <c r="L473" s="47"/>
      <c r="P473" s="47"/>
      <c r="T473" s="47"/>
    </row>
    <row r="474" spans="5:20">
      <c r="I474" s="13"/>
      <c r="L474" s="47"/>
      <c r="P474" s="47"/>
      <c r="T474" s="47"/>
    </row>
    <row r="475" spans="5:20">
      <c r="I475" s="13"/>
      <c r="L475" s="47"/>
      <c r="P475" s="47"/>
      <c r="T475" s="47"/>
    </row>
    <row r="476" spans="5:20">
      <c r="I476" s="13"/>
      <c r="L476" s="47"/>
      <c r="P476" s="47"/>
      <c r="T476" s="47"/>
    </row>
    <row r="477" spans="5:20">
      <c r="I477" s="13"/>
      <c r="L477" s="47"/>
      <c r="P477" s="47"/>
      <c r="T477" s="47"/>
    </row>
    <row r="478" spans="5:20">
      <c r="I478" s="13"/>
      <c r="L478" s="47"/>
      <c r="P478" s="47"/>
      <c r="T478" s="47"/>
    </row>
    <row r="479" spans="5:20">
      <c r="I479" s="13"/>
      <c r="L479" s="47"/>
      <c r="P479" s="47"/>
      <c r="T479" s="47"/>
    </row>
    <row r="480" spans="5:20">
      <c r="I480" s="13"/>
      <c r="L480" s="47"/>
      <c r="P480" s="47"/>
      <c r="T480" s="47"/>
    </row>
    <row r="481" spans="9:20">
      <c r="I481" s="13"/>
      <c r="L481" s="47"/>
      <c r="P481" s="47"/>
      <c r="T481" s="47"/>
    </row>
    <row r="482" spans="9:20">
      <c r="I482" s="13"/>
      <c r="L482" s="47"/>
      <c r="P482" s="47"/>
      <c r="T482" s="47"/>
    </row>
    <row r="483" spans="9:20">
      <c r="I483" s="13"/>
      <c r="L483" s="47"/>
      <c r="P483" s="47"/>
      <c r="T483" s="47"/>
    </row>
    <row r="484" spans="9:20">
      <c r="I484" s="13"/>
      <c r="L484" s="47"/>
      <c r="P484" s="47"/>
      <c r="T484" s="47"/>
    </row>
    <row r="485" spans="9:20">
      <c r="I485" s="13"/>
      <c r="L485" s="47"/>
      <c r="P485" s="47"/>
      <c r="T485" s="47"/>
    </row>
    <row r="486" spans="9:20">
      <c r="I486" s="13"/>
      <c r="L486" s="47"/>
      <c r="P486" s="47"/>
      <c r="T486" s="47"/>
    </row>
    <row r="487" spans="9:20">
      <c r="I487" s="13"/>
      <c r="L487" s="47"/>
      <c r="P487" s="47"/>
      <c r="T487" s="47"/>
    </row>
    <row r="488" spans="9:20">
      <c r="I488" s="13"/>
      <c r="L488" s="47"/>
      <c r="P488" s="47"/>
      <c r="T488" s="47"/>
    </row>
    <row r="489" spans="9:20">
      <c r="I489" s="13"/>
      <c r="L489" s="47"/>
      <c r="P489" s="47"/>
      <c r="T489" s="47"/>
    </row>
    <row r="490" spans="9:20">
      <c r="I490" s="13"/>
      <c r="L490" s="47"/>
      <c r="P490" s="47"/>
      <c r="T490" s="47"/>
    </row>
    <row r="491" spans="9:20">
      <c r="I491" s="13"/>
      <c r="L491" s="47"/>
      <c r="P491" s="47"/>
      <c r="T491" s="47"/>
    </row>
    <row r="492" spans="9:20">
      <c r="I492" s="13"/>
      <c r="L492" s="47"/>
      <c r="P492" s="47"/>
      <c r="T492" s="47"/>
    </row>
    <row r="493" spans="9:20">
      <c r="I493" s="13"/>
      <c r="L493" s="47"/>
      <c r="P493" s="47"/>
      <c r="T493" s="47"/>
    </row>
    <row r="494" spans="9:20">
      <c r="I494" s="13"/>
      <c r="L494" s="47"/>
      <c r="P494" s="47"/>
      <c r="T494" s="47"/>
    </row>
    <row r="495" spans="9:20">
      <c r="I495" s="13"/>
      <c r="L495" s="47"/>
      <c r="P495" s="47"/>
      <c r="T495" s="47"/>
    </row>
    <row r="496" spans="9:20">
      <c r="I496" s="13"/>
      <c r="L496" s="47"/>
      <c r="P496" s="47"/>
      <c r="T496" s="47"/>
    </row>
    <row r="497" spans="9:20">
      <c r="I497" s="13"/>
      <c r="L497" s="47"/>
      <c r="P497" s="47"/>
      <c r="T497" s="47"/>
    </row>
    <row r="498" spans="9:20">
      <c r="I498" s="13"/>
      <c r="L498" s="47"/>
      <c r="P498" s="47"/>
      <c r="T498" s="47"/>
    </row>
    <row r="499" spans="9:20">
      <c r="I499" s="13"/>
      <c r="L499" s="47"/>
      <c r="P499" s="47"/>
      <c r="T499" s="47"/>
    </row>
    <row r="500" spans="9:20">
      <c r="I500" s="13"/>
      <c r="L500" s="47"/>
      <c r="P500" s="47"/>
      <c r="T500" s="47"/>
    </row>
    <row r="501" spans="9:20">
      <c r="I501" s="13"/>
      <c r="L501" s="47"/>
      <c r="P501" s="47"/>
      <c r="T501" s="47"/>
    </row>
    <row r="502" spans="9:20">
      <c r="I502" s="13"/>
      <c r="L502" s="47"/>
      <c r="P502" s="47"/>
      <c r="T502" s="47"/>
    </row>
    <row r="503" spans="9:20">
      <c r="I503" s="13"/>
      <c r="L503" s="47"/>
      <c r="P503" s="47"/>
      <c r="T503" s="47"/>
    </row>
    <row r="504" spans="9:20">
      <c r="I504" s="13"/>
      <c r="L504" s="47"/>
      <c r="P504" s="47"/>
      <c r="T504" s="47"/>
    </row>
    <row r="505" spans="9:20">
      <c r="I505" s="13"/>
      <c r="L505" s="47"/>
      <c r="P505" s="47"/>
      <c r="T505" s="47"/>
    </row>
    <row r="506" spans="9:20">
      <c r="I506" s="13"/>
      <c r="L506" s="47"/>
      <c r="P506" s="47"/>
      <c r="T506" s="47"/>
    </row>
    <row r="507" spans="9:20">
      <c r="I507" s="13"/>
      <c r="L507" s="47"/>
      <c r="P507" s="47"/>
      <c r="T507" s="47"/>
    </row>
    <row r="508" spans="9:20">
      <c r="I508" s="13"/>
      <c r="L508" s="47"/>
      <c r="P508" s="47"/>
      <c r="T508" s="47"/>
    </row>
    <row r="509" spans="9:20">
      <c r="I509" s="13"/>
      <c r="L509" s="47"/>
      <c r="P509" s="47"/>
      <c r="T509" s="47"/>
    </row>
    <row r="510" spans="9:20">
      <c r="I510" s="13"/>
      <c r="L510" s="47"/>
      <c r="P510" s="47"/>
      <c r="T510" s="47"/>
    </row>
    <row r="511" spans="9:20">
      <c r="I511" s="13"/>
      <c r="L511" s="47"/>
      <c r="P511" s="47"/>
      <c r="T511" s="47"/>
    </row>
    <row r="512" spans="9:20">
      <c r="I512" s="13"/>
      <c r="L512" s="47"/>
      <c r="P512" s="47"/>
      <c r="T512" s="47"/>
    </row>
    <row r="513" spans="9:20">
      <c r="I513" s="13"/>
      <c r="L513" s="47"/>
      <c r="P513" s="47"/>
      <c r="T513" s="47"/>
    </row>
    <row r="514" spans="9:20">
      <c r="I514" s="13"/>
      <c r="L514" s="47"/>
      <c r="P514" s="47"/>
      <c r="T514" s="47"/>
    </row>
    <row r="515" spans="9:20">
      <c r="I515" s="13"/>
      <c r="L515" s="47"/>
      <c r="P515" s="47"/>
      <c r="T515" s="47"/>
    </row>
    <row r="516" spans="9:20">
      <c r="I516" s="13"/>
      <c r="L516" s="47"/>
      <c r="P516" s="47"/>
      <c r="T516" s="47"/>
    </row>
    <row r="517" spans="9:20">
      <c r="I517" s="13"/>
      <c r="L517" s="47"/>
      <c r="P517" s="47"/>
      <c r="T517" s="47"/>
    </row>
    <row r="518" spans="9:20">
      <c r="I518" s="13"/>
      <c r="L518" s="47"/>
      <c r="P518" s="47"/>
      <c r="T518" s="47"/>
    </row>
    <row r="519" spans="9:20">
      <c r="I519" s="13"/>
      <c r="L519" s="47"/>
      <c r="P519" s="47"/>
      <c r="T519" s="47"/>
    </row>
    <row r="520" spans="9:20">
      <c r="I520" s="13"/>
      <c r="L520" s="47"/>
      <c r="P520" s="47"/>
      <c r="T520" s="47"/>
    </row>
    <row r="521" spans="9:20">
      <c r="I521" s="13"/>
      <c r="L521" s="47"/>
      <c r="P521" s="47"/>
      <c r="T521" s="47"/>
    </row>
    <row r="522" spans="9:20">
      <c r="I522" s="13"/>
      <c r="L522" s="47"/>
      <c r="P522" s="47"/>
      <c r="T522" s="47"/>
    </row>
    <row r="523" spans="9:20">
      <c r="I523" s="13"/>
      <c r="L523" s="47"/>
      <c r="P523" s="47"/>
      <c r="T523" s="47"/>
    </row>
    <row r="524" spans="9:20">
      <c r="I524" s="13"/>
      <c r="L524" s="47"/>
      <c r="P524" s="47"/>
      <c r="T524" s="47"/>
    </row>
    <row r="525" spans="9:20">
      <c r="I525" s="13"/>
      <c r="L525" s="47"/>
      <c r="P525" s="47"/>
      <c r="T525" s="47"/>
    </row>
    <row r="526" spans="9:20">
      <c r="I526" s="13"/>
      <c r="L526" s="47"/>
      <c r="P526" s="47"/>
      <c r="T526" s="47"/>
    </row>
    <row r="527" spans="9:20">
      <c r="I527" s="13"/>
      <c r="L527" s="47"/>
      <c r="P527" s="47"/>
      <c r="T527" s="47"/>
    </row>
    <row r="528" spans="9:20">
      <c r="I528" s="13"/>
      <c r="L528" s="47"/>
      <c r="P528" s="47"/>
      <c r="T528" s="47"/>
    </row>
    <row r="529" spans="9:20">
      <c r="I529" s="13"/>
      <c r="L529" s="47"/>
      <c r="P529" s="47"/>
      <c r="T529" s="47"/>
    </row>
    <row r="530" spans="9:20">
      <c r="I530" s="13"/>
      <c r="L530" s="47"/>
      <c r="P530" s="47"/>
      <c r="T530" s="47"/>
    </row>
    <row r="531" spans="9:20">
      <c r="I531" s="13"/>
      <c r="L531" s="47"/>
      <c r="P531" s="47"/>
      <c r="T531" s="47"/>
    </row>
    <row r="532" spans="9:20">
      <c r="I532" s="13"/>
      <c r="L532" s="47"/>
      <c r="P532" s="47"/>
      <c r="T532" s="47"/>
    </row>
    <row r="533" spans="9:20">
      <c r="I533" s="13"/>
      <c r="L533" s="47"/>
      <c r="P533" s="47"/>
      <c r="T533" s="47"/>
    </row>
    <row r="534" spans="9:20">
      <c r="I534" s="13"/>
      <c r="L534" s="47"/>
      <c r="P534" s="47"/>
      <c r="T534" s="47"/>
    </row>
    <row r="535" spans="9:20">
      <c r="I535" s="13"/>
      <c r="L535" s="47"/>
      <c r="P535" s="47"/>
      <c r="T535" s="47"/>
    </row>
    <row r="536" spans="9:20">
      <c r="I536" s="13"/>
      <c r="L536" s="47"/>
      <c r="P536" s="47"/>
      <c r="T536" s="47"/>
    </row>
    <row r="537" spans="9:20">
      <c r="I537" s="13"/>
      <c r="L537" s="47"/>
      <c r="P537" s="47"/>
      <c r="T537" s="47"/>
    </row>
    <row r="538" spans="9:20">
      <c r="I538" s="13"/>
      <c r="L538" s="47"/>
      <c r="P538" s="47"/>
      <c r="T538" s="47"/>
    </row>
    <row r="539" spans="9:20">
      <c r="I539" s="13"/>
      <c r="L539" s="47"/>
      <c r="P539" s="47"/>
      <c r="T539" s="47"/>
    </row>
    <row r="540" spans="9:20">
      <c r="I540" s="13"/>
      <c r="L540" s="47"/>
      <c r="P540" s="47"/>
      <c r="T540" s="47"/>
    </row>
    <row r="541" spans="9:20">
      <c r="I541" s="13"/>
      <c r="L541" s="47"/>
      <c r="P541" s="47"/>
      <c r="T541" s="47"/>
    </row>
    <row r="542" spans="9:20">
      <c r="I542" s="13"/>
      <c r="L542" s="47"/>
      <c r="P542" s="47"/>
      <c r="T542" s="47"/>
    </row>
    <row r="543" spans="9:20">
      <c r="I543" s="13"/>
      <c r="L543" s="47"/>
      <c r="P543" s="47"/>
      <c r="T543" s="47"/>
    </row>
    <row r="544" spans="9:20">
      <c r="I544" s="13"/>
      <c r="L544" s="47"/>
      <c r="P544" s="47"/>
      <c r="T544" s="47"/>
    </row>
    <row r="545" spans="9:20">
      <c r="I545" s="13"/>
      <c r="L545" s="47"/>
      <c r="P545" s="47"/>
      <c r="T545" s="47"/>
    </row>
    <row r="546" spans="9:20">
      <c r="I546" s="13"/>
      <c r="L546" s="47"/>
      <c r="P546" s="47"/>
      <c r="T546" s="47"/>
    </row>
    <row r="547" spans="9:20">
      <c r="I547" s="13"/>
      <c r="L547" s="47"/>
      <c r="P547" s="47"/>
      <c r="T547" s="47"/>
    </row>
    <row r="548" spans="9:20">
      <c r="I548" s="13"/>
      <c r="L548" s="47"/>
      <c r="P548" s="47"/>
      <c r="T548" s="47"/>
    </row>
    <row r="549" spans="9:20">
      <c r="I549" s="13"/>
      <c r="L549" s="47"/>
      <c r="P549" s="47"/>
      <c r="T549" s="47"/>
    </row>
    <row r="550" spans="9:20">
      <c r="I550" s="13"/>
      <c r="L550" s="47"/>
      <c r="P550" s="47"/>
      <c r="T550" s="47"/>
    </row>
    <row r="551" spans="9:20">
      <c r="I551" s="13"/>
      <c r="L551" s="47"/>
      <c r="P551" s="47"/>
      <c r="T551" s="47"/>
    </row>
    <row r="552" spans="9:20">
      <c r="I552" s="13"/>
      <c r="L552" s="47"/>
      <c r="P552" s="47"/>
      <c r="T552" s="47"/>
    </row>
    <row r="553" spans="9:20">
      <c r="I553" s="13"/>
      <c r="L553" s="47"/>
      <c r="P553" s="47"/>
      <c r="T553" s="47"/>
    </row>
    <row r="554" spans="9:20">
      <c r="I554" s="13"/>
      <c r="L554" s="47"/>
      <c r="P554" s="47"/>
      <c r="T554" s="47"/>
    </row>
    <row r="555" spans="9:20">
      <c r="I555" s="13"/>
      <c r="L555" s="47"/>
      <c r="P555" s="47"/>
      <c r="T555" s="47"/>
    </row>
    <row r="556" spans="9:20">
      <c r="I556" s="13"/>
      <c r="L556" s="47"/>
      <c r="P556" s="47"/>
      <c r="T556" s="47"/>
    </row>
    <row r="557" spans="9:20">
      <c r="I557" s="13"/>
      <c r="L557" s="47"/>
      <c r="P557" s="47"/>
      <c r="T557" s="47"/>
    </row>
    <row r="558" spans="9:20">
      <c r="I558" s="13"/>
      <c r="L558" s="47"/>
      <c r="P558" s="47"/>
      <c r="T558" s="47"/>
    </row>
    <row r="559" spans="9:20">
      <c r="I559" s="13"/>
      <c r="L559" s="47"/>
      <c r="P559" s="47"/>
      <c r="T559" s="47"/>
    </row>
    <row r="560" spans="9:20">
      <c r="I560" s="13"/>
      <c r="L560" s="47"/>
      <c r="P560" s="47"/>
      <c r="T560" s="47"/>
    </row>
    <row r="561" spans="9:20">
      <c r="I561" s="13"/>
      <c r="L561" s="47"/>
      <c r="P561" s="47"/>
      <c r="T561" s="47"/>
    </row>
    <row r="562" spans="9:20">
      <c r="I562" s="13"/>
      <c r="L562" s="47"/>
      <c r="P562" s="47"/>
      <c r="T562" s="47"/>
    </row>
    <row r="563" spans="9:20">
      <c r="I563" s="13"/>
      <c r="L563" s="47"/>
      <c r="P563" s="47"/>
      <c r="T563" s="47"/>
    </row>
    <row r="564" spans="9:20">
      <c r="I564" s="13"/>
      <c r="L564" s="47"/>
      <c r="P564" s="47"/>
      <c r="T564" s="47"/>
    </row>
    <row r="565" spans="9:20">
      <c r="I565" s="13"/>
      <c r="L565" s="47"/>
      <c r="P565" s="47"/>
      <c r="T565" s="47"/>
    </row>
    <row r="566" spans="9:20">
      <c r="I566" s="13"/>
      <c r="L566" s="47"/>
      <c r="P566" s="47"/>
      <c r="T566" s="47"/>
    </row>
    <row r="567" spans="9:20">
      <c r="I567" s="13"/>
      <c r="L567" s="47"/>
      <c r="P567" s="47"/>
      <c r="T567" s="47"/>
    </row>
    <row r="568" spans="9:20">
      <c r="I568" s="13"/>
      <c r="L568" s="47"/>
      <c r="P568" s="47"/>
      <c r="T568" s="47"/>
    </row>
    <row r="569" spans="9:20">
      <c r="I569" s="13"/>
      <c r="L569" s="47"/>
      <c r="P569" s="47"/>
      <c r="T569" s="47"/>
    </row>
    <row r="570" spans="9:20">
      <c r="I570" s="13"/>
      <c r="L570" s="47"/>
      <c r="P570" s="47"/>
      <c r="T570" s="47"/>
    </row>
    <row r="571" spans="9:20">
      <c r="I571" s="13"/>
      <c r="L571" s="47"/>
      <c r="P571" s="47"/>
      <c r="T571" s="47"/>
    </row>
    <row r="572" spans="9:20">
      <c r="I572" s="13"/>
      <c r="L572" s="47"/>
      <c r="P572" s="47"/>
      <c r="T572" s="47"/>
    </row>
    <row r="573" spans="9:20">
      <c r="I573" s="13"/>
      <c r="L573" s="47"/>
      <c r="P573" s="47"/>
      <c r="T573" s="47"/>
    </row>
    <row r="574" spans="9:20">
      <c r="I574" s="13"/>
      <c r="L574" s="47"/>
      <c r="P574" s="47"/>
      <c r="T574" s="47"/>
    </row>
    <row r="575" spans="9:20">
      <c r="I575" s="13"/>
      <c r="L575" s="47"/>
      <c r="P575" s="47"/>
      <c r="T575" s="47"/>
    </row>
    <row r="576" spans="9:20">
      <c r="I576" s="13"/>
      <c r="L576" s="47"/>
      <c r="P576" s="47"/>
      <c r="T576" s="47"/>
    </row>
    <row r="577" spans="9:20">
      <c r="I577" s="13"/>
      <c r="L577" s="47"/>
      <c r="P577" s="47"/>
      <c r="T577" s="47"/>
    </row>
    <row r="578" spans="9:20">
      <c r="I578" s="13"/>
      <c r="L578" s="47"/>
      <c r="P578" s="47"/>
      <c r="T578" s="47"/>
    </row>
    <row r="579" spans="9:20">
      <c r="I579" s="13"/>
      <c r="L579" s="47"/>
      <c r="P579" s="47"/>
      <c r="T579" s="47"/>
    </row>
    <row r="580" spans="9:20">
      <c r="I580" s="13"/>
      <c r="L580" s="47"/>
      <c r="P580" s="47"/>
      <c r="T580" s="47"/>
    </row>
    <row r="581" spans="9:20">
      <c r="I581" s="13"/>
      <c r="L581" s="47"/>
      <c r="P581" s="47"/>
      <c r="T581" s="47"/>
    </row>
    <row r="582" spans="9:20">
      <c r="I582" s="13"/>
      <c r="L582" s="47"/>
      <c r="P582" s="47"/>
      <c r="T582" s="47"/>
    </row>
    <row r="583" spans="9:20">
      <c r="I583" s="13"/>
      <c r="L583" s="47"/>
      <c r="P583" s="47"/>
      <c r="T583" s="47"/>
    </row>
    <row r="584" spans="9:20">
      <c r="I584" s="13"/>
      <c r="L584" s="47"/>
      <c r="P584" s="47"/>
      <c r="T584" s="47"/>
    </row>
    <row r="585" spans="9:20">
      <c r="I585" s="13"/>
      <c r="L585" s="47"/>
      <c r="P585" s="47"/>
      <c r="T585" s="47"/>
    </row>
    <row r="586" spans="9:20">
      <c r="I586" s="13"/>
      <c r="L586" s="47"/>
      <c r="P586" s="47"/>
      <c r="T586" s="47"/>
    </row>
    <row r="587" spans="9:20">
      <c r="I587" s="13"/>
      <c r="L587" s="47"/>
      <c r="P587" s="47"/>
      <c r="T587" s="47"/>
    </row>
    <row r="588" spans="9:20">
      <c r="I588" s="13"/>
      <c r="L588" s="47"/>
      <c r="P588" s="47"/>
      <c r="T588" s="47"/>
    </row>
    <row r="589" spans="9:20">
      <c r="I589" s="13"/>
      <c r="L589" s="47"/>
      <c r="P589" s="47"/>
      <c r="T589" s="47"/>
    </row>
    <row r="590" spans="9:20">
      <c r="I590" s="13"/>
      <c r="L590" s="47"/>
      <c r="P590" s="47"/>
      <c r="T590" s="47"/>
    </row>
    <row r="591" spans="9:20">
      <c r="I591" s="13"/>
      <c r="L591" s="47"/>
      <c r="P591" s="47"/>
      <c r="T591" s="47"/>
    </row>
    <row r="592" spans="9:20">
      <c r="I592" s="13"/>
      <c r="L592" s="47"/>
      <c r="P592" s="47"/>
      <c r="T592" s="47"/>
    </row>
    <row r="593" spans="9:20">
      <c r="I593" s="13"/>
      <c r="L593" s="47"/>
      <c r="P593" s="47"/>
      <c r="T593" s="47"/>
    </row>
    <row r="594" spans="9:20">
      <c r="I594" s="13"/>
      <c r="L594" s="47"/>
      <c r="P594" s="47"/>
      <c r="T594" s="47"/>
    </row>
    <row r="595" spans="9:20">
      <c r="I595" s="13"/>
      <c r="L595" s="47"/>
      <c r="P595" s="47"/>
      <c r="T595" s="47"/>
    </row>
    <row r="596" spans="9:20">
      <c r="I596" s="13"/>
      <c r="L596" s="47"/>
      <c r="P596" s="47"/>
      <c r="T596" s="47"/>
    </row>
    <row r="597" spans="9:20">
      <c r="I597" s="13"/>
      <c r="L597" s="47"/>
      <c r="P597" s="47"/>
      <c r="T597" s="47"/>
    </row>
    <row r="598" spans="9:20">
      <c r="I598" s="13"/>
      <c r="L598" s="47"/>
      <c r="P598" s="47"/>
      <c r="T598" s="47"/>
    </row>
    <row r="599" spans="9:20">
      <c r="I599" s="13"/>
      <c r="L599" s="47"/>
      <c r="P599" s="47"/>
      <c r="T599" s="47"/>
    </row>
    <row r="600" spans="9:20">
      <c r="I600" s="13"/>
      <c r="L600" s="47"/>
      <c r="P600" s="47"/>
      <c r="T600" s="47"/>
    </row>
    <row r="601" spans="9:20">
      <c r="I601" s="13"/>
      <c r="L601" s="47"/>
      <c r="P601" s="47"/>
      <c r="T601" s="47"/>
    </row>
    <row r="602" spans="9:20">
      <c r="I602" s="13"/>
      <c r="L602" s="47"/>
      <c r="P602" s="47"/>
      <c r="T602" s="47"/>
    </row>
    <row r="603" spans="9:20">
      <c r="I603" s="13"/>
      <c r="L603" s="47"/>
      <c r="P603" s="47"/>
      <c r="T603" s="47"/>
    </row>
    <row r="604" spans="9:20">
      <c r="I604" s="13"/>
      <c r="L604" s="47"/>
      <c r="P604" s="47"/>
      <c r="T604" s="47"/>
    </row>
    <row r="605" spans="9:20">
      <c r="I605" s="13"/>
      <c r="L605" s="47"/>
      <c r="P605" s="47"/>
      <c r="T605" s="47"/>
    </row>
    <row r="606" spans="9:20">
      <c r="I606" s="13"/>
      <c r="L606" s="47"/>
      <c r="P606" s="47"/>
      <c r="T606" s="47"/>
    </row>
    <row r="607" spans="9:20">
      <c r="I607" s="13"/>
      <c r="L607" s="47"/>
      <c r="P607" s="47"/>
      <c r="T607" s="47"/>
    </row>
    <row r="608" spans="9:20">
      <c r="I608" s="13"/>
      <c r="L608" s="47"/>
      <c r="P608" s="47"/>
      <c r="T608" s="47"/>
    </row>
    <row r="609" spans="9:20">
      <c r="I609" s="13"/>
      <c r="L609" s="47"/>
      <c r="P609" s="47"/>
      <c r="T609" s="47"/>
    </row>
    <row r="610" spans="9:20">
      <c r="I610" s="13"/>
      <c r="L610" s="47"/>
      <c r="P610" s="47"/>
      <c r="T610" s="47"/>
    </row>
    <row r="611" spans="9:20">
      <c r="I611" s="13"/>
      <c r="L611" s="47"/>
      <c r="P611" s="47"/>
      <c r="T611" s="47"/>
    </row>
    <row r="612" spans="9:20">
      <c r="I612" s="13"/>
      <c r="L612" s="47"/>
      <c r="P612" s="47"/>
      <c r="T612" s="47"/>
    </row>
    <row r="613" spans="9:20">
      <c r="I613" s="13"/>
      <c r="L613" s="47"/>
      <c r="P613" s="47"/>
      <c r="T613" s="47"/>
    </row>
    <row r="614" spans="9:20">
      <c r="I614" s="13"/>
      <c r="L614" s="47"/>
      <c r="P614" s="47"/>
      <c r="T614" s="47"/>
    </row>
    <row r="615" spans="9:20">
      <c r="I615" s="13"/>
      <c r="L615" s="47"/>
      <c r="P615" s="47"/>
      <c r="T615" s="47"/>
    </row>
    <row r="616" spans="9:20">
      <c r="I616" s="13"/>
      <c r="L616" s="47"/>
      <c r="P616" s="47"/>
      <c r="T616" s="47"/>
    </row>
    <row r="617" spans="9:20">
      <c r="I617" s="13"/>
      <c r="L617" s="47"/>
      <c r="P617" s="47"/>
      <c r="T617" s="47"/>
    </row>
    <row r="618" spans="9:20">
      <c r="I618" s="13"/>
      <c r="L618" s="47"/>
      <c r="P618" s="47"/>
      <c r="T618" s="47"/>
    </row>
    <row r="619" spans="9:20">
      <c r="I619" s="13"/>
      <c r="L619" s="47"/>
      <c r="P619" s="47"/>
      <c r="T619" s="47"/>
    </row>
    <row r="620" spans="9:20">
      <c r="I620" s="13"/>
      <c r="L620" s="47"/>
      <c r="P620" s="47"/>
      <c r="T620" s="47"/>
    </row>
    <row r="621" spans="9:20">
      <c r="I621" s="13"/>
      <c r="L621" s="47"/>
      <c r="P621" s="47"/>
      <c r="T621" s="47"/>
    </row>
    <row r="622" spans="9:20">
      <c r="I622" s="13"/>
      <c r="L622" s="47"/>
      <c r="P622" s="47"/>
      <c r="T622" s="47"/>
    </row>
    <row r="623" spans="9:20">
      <c r="I623" s="13"/>
      <c r="L623" s="47"/>
      <c r="P623" s="47"/>
      <c r="T623" s="47"/>
    </row>
    <row r="624" spans="9:20">
      <c r="I624" s="13"/>
      <c r="L624" s="47"/>
      <c r="P624" s="47"/>
      <c r="T624" s="47"/>
    </row>
    <row r="625" spans="9:20">
      <c r="I625" s="13"/>
      <c r="L625" s="47"/>
      <c r="P625" s="47"/>
      <c r="T625" s="47"/>
    </row>
    <row r="626" spans="9:20">
      <c r="I626" s="13"/>
      <c r="L626" s="47"/>
      <c r="P626" s="47"/>
      <c r="T626" s="47"/>
    </row>
    <row r="627" spans="9:20">
      <c r="I627" s="13"/>
      <c r="L627" s="47"/>
      <c r="P627" s="47"/>
      <c r="T627" s="47"/>
    </row>
    <row r="628" spans="9:20">
      <c r="I628" s="13"/>
      <c r="L628" s="47"/>
      <c r="P628" s="47"/>
      <c r="T628" s="47"/>
    </row>
    <row r="629" spans="9:20">
      <c r="I629" s="13"/>
      <c r="L629" s="47"/>
      <c r="P629" s="47"/>
      <c r="T629" s="47"/>
    </row>
    <row r="630" spans="9:20">
      <c r="I630" s="13"/>
      <c r="L630" s="47"/>
      <c r="P630" s="47"/>
      <c r="T630" s="47"/>
    </row>
    <row r="631" spans="9:20">
      <c r="I631" s="13"/>
      <c r="L631" s="47"/>
      <c r="P631" s="47"/>
      <c r="T631" s="47"/>
    </row>
    <row r="632" spans="9:20">
      <c r="I632" s="13"/>
      <c r="L632" s="47"/>
      <c r="P632" s="47"/>
      <c r="T632" s="47"/>
    </row>
    <row r="633" spans="9:20">
      <c r="I633" s="13"/>
      <c r="L633" s="47"/>
      <c r="P633" s="47"/>
      <c r="T633" s="47"/>
    </row>
    <row r="634" spans="9:20">
      <c r="I634" s="13"/>
      <c r="L634" s="47"/>
      <c r="P634" s="47"/>
      <c r="T634" s="47"/>
    </row>
    <row r="635" spans="9:20">
      <c r="I635" s="13"/>
      <c r="L635" s="47"/>
      <c r="P635" s="47"/>
      <c r="T635" s="47"/>
    </row>
    <row r="636" spans="9:20">
      <c r="I636" s="13"/>
      <c r="L636" s="47"/>
      <c r="P636" s="47"/>
      <c r="T636" s="47"/>
    </row>
    <row r="637" spans="9:20">
      <c r="I637" s="13"/>
      <c r="L637" s="47"/>
      <c r="P637" s="47"/>
      <c r="T637" s="47"/>
    </row>
    <row r="638" spans="9:20">
      <c r="I638" s="13"/>
      <c r="L638" s="47"/>
      <c r="P638" s="47"/>
      <c r="T638" s="47"/>
    </row>
    <row r="639" spans="9:20">
      <c r="I639" s="13"/>
      <c r="L639" s="47"/>
      <c r="P639" s="47"/>
      <c r="T639" s="47"/>
    </row>
    <row r="640" spans="9:20">
      <c r="I640" s="13"/>
      <c r="L640" s="47"/>
      <c r="P640" s="47"/>
      <c r="T640" s="47"/>
    </row>
    <row r="641" spans="9:20">
      <c r="I641" s="13"/>
      <c r="L641" s="47"/>
      <c r="P641" s="47"/>
      <c r="T641" s="47"/>
    </row>
    <row r="642" spans="9:20">
      <c r="I642" s="13"/>
      <c r="L642" s="47"/>
      <c r="P642" s="47"/>
      <c r="T642" s="47"/>
    </row>
    <row r="643" spans="9:20">
      <c r="I643" s="13"/>
      <c r="L643" s="47"/>
      <c r="P643" s="47"/>
      <c r="T643" s="47"/>
    </row>
    <row r="644" spans="9:20">
      <c r="I644" s="13"/>
      <c r="L644" s="47"/>
      <c r="P644" s="47"/>
      <c r="T644" s="47"/>
    </row>
    <row r="645" spans="9:20">
      <c r="I645" s="13"/>
      <c r="L645" s="47"/>
      <c r="P645" s="47"/>
      <c r="T645" s="47"/>
    </row>
    <row r="646" spans="9:20">
      <c r="I646" s="13"/>
      <c r="L646" s="47"/>
      <c r="P646" s="47"/>
      <c r="T646" s="47"/>
    </row>
    <row r="647" spans="9:20">
      <c r="I647" s="13"/>
      <c r="L647" s="47"/>
      <c r="P647" s="47"/>
      <c r="T647" s="47"/>
    </row>
    <row r="648" spans="9:20">
      <c r="I648" s="13"/>
      <c r="L648" s="47"/>
      <c r="P648" s="47"/>
      <c r="T648" s="47"/>
    </row>
    <row r="649" spans="9:20">
      <c r="I649" s="13"/>
      <c r="L649" s="47"/>
      <c r="P649" s="47"/>
      <c r="T649" s="47"/>
    </row>
    <row r="650" spans="9:20">
      <c r="I650" s="13"/>
      <c r="L650" s="47"/>
      <c r="P650" s="47"/>
      <c r="T650" s="47"/>
    </row>
    <row r="651" spans="9:20">
      <c r="I651" s="13"/>
      <c r="L651" s="47"/>
      <c r="P651" s="47"/>
      <c r="T651" s="47"/>
    </row>
    <row r="652" spans="9:20">
      <c r="I652" s="13"/>
      <c r="L652" s="47"/>
      <c r="P652" s="47"/>
      <c r="T652" s="47"/>
    </row>
    <row r="653" spans="9:20">
      <c r="I653" s="13"/>
      <c r="L653" s="47"/>
      <c r="P653" s="47"/>
      <c r="T653" s="47"/>
    </row>
    <row r="654" spans="9:20">
      <c r="I654" s="13"/>
      <c r="L654" s="47"/>
      <c r="P654" s="47"/>
      <c r="T654" s="47"/>
    </row>
    <row r="655" spans="9:20">
      <c r="I655" s="13"/>
      <c r="L655" s="47"/>
      <c r="P655" s="47"/>
      <c r="T655" s="47"/>
    </row>
    <row r="656" spans="9:20">
      <c r="I656" s="13"/>
      <c r="L656" s="47"/>
      <c r="P656" s="47"/>
      <c r="T656" s="47"/>
    </row>
    <row r="657" spans="9:20">
      <c r="I657" s="13"/>
      <c r="L657" s="47"/>
      <c r="P657" s="47"/>
      <c r="T657" s="47"/>
    </row>
    <row r="658" spans="9:20">
      <c r="I658" s="13"/>
      <c r="L658" s="47"/>
      <c r="P658" s="47"/>
      <c r="T658" s="47"/>
    </row>
    <row r="659" spans="9:20">
      <c r="I659" s="13"/>
      <c r="L659" s="47"/>
      <c r="P659" s="47"/>
      <c r="T659" s="47"/>
    </row>
    <row r="660" spans="9:20">
      <c r="I660" s="13"/>
      <c r="L660" s="47"/>
      <c r="P660" s="47"/>
      <c r="T660" s="47"/>
    </row>
    <row r="661" spans="9:20">
      <c r="I661" s="13"/>
      <c r="L661" s="47"/>
      <c r="P661" s="47"/>
      <c r="T661" s="47"/>
    </row>
    <row r="662" spans="9:20">
      <c r="I662" s="13"/>
      <c r="L662" s="47"/>
      <c r="P662" s="47"/>
      <c r="T662" s="47"/>
    </row>
    <row r="663" spans="9:20">
      <c r="I663" s="13"/>
      <c r="L663" s="47"/>
      <c r="P663" s="47"/>
      <c r="T663" s="47"/>
    </row>
    <row r="664" spans="9:20">
      <c r="I664" s="13"/>
      <c r="L664" s="47"/>
      <c r="P664" s="47"/>
      <c r="T664" s="47"/>
    </row>
    <row r="665" spans="9:20">
      <c r="I665" s="13"/>
      <c r="L665" s="47"/>
      <c r="P665" s="47"/>
      <c r="T665" s="47"/>
    </row>
    <row r="666" spans="9:20">
      <c r="I666" s="13"/>
      <c r="L666" s="47"/>
      <c r="P666" s="47"/>
      <c r="T666" s="47"/>
    </row>
    <row r="667" spans="9:20">
      <c r="I667" s="13"/>
      <c r="L667" s="47"/>
      <c r="P667" s="47"/>
      <c r="T667" s="47"/>
    </row>
    <row r="668" spans="9:20">
      <c r="I668" s="13"/>
      <c r="L668" s="47"/>
      <c r="P668" s="47"/>
      <c r="T668" s="47"/>
    </row>
    <row r="669" spans="9:20">
      <c r="I669" s="13"/>
      <c r="L669" s="47"/>
      <c r="P669" s="47"/>
      <c r="T669" s="47"/>
    </row>
    <row r="670" spans="9:20">
      <c r="I670" s="13"/>
      <c r="L670" s="47"/>
      <c r="P670" s="47"/>
      <c r="T670" s="47"/>
    </row>
    <row r="671" spans="9:20">
      <c r="I671" s="13"/>
      <c r="L671" s="47"/>
      <c r="P671" s="47"/>
      <c r="T671" s="47"/>
    </row>
    <row r="672" spans="9:20">
      <c r="I672" s="13"/>
      <c r="L672" s="47"/>
      <c r="P672" s="47"/>
      <c r="T672" s="47"/>
    </row>
    <row r="673" spans="9:20">
      <c r="I673" s="13"/>
      <c r="L673" s="47"/>
      <c r="P673" s="47"/>
      <c r="T673" s="47"/>
    </row>
    <row r="674" spans="9:20">
      <c r="I674" s="13"/>
      <c r="L674" s="47"/>
      <c r="P674" s="47"/>
      <c r="T674" s="47"/>
    </row>
    <row r="675" spans="9:20">
      <c r="I675" s="13"/>
      <c r="L675" s="47"/>
      <c r="P675" s="47"/>
      <c r="T675" s="47"/>
    </row>
    <row r="676" spans="9:20">
      <c r="I676" s="13"/>
      <c r="L676" s="47"/>
      <c r="P676" s="47"/>
      <c r="T676" s="47"/>
    </row>
    <row r="677" spans="9:20">
      <c r="I677" s="13"/>
      <c r="L677" s="47"/>
      <c r="P677" s="47"/>
      <c r="T677" s="47"/>
    </row>
    <row r="678" spans="9:20">
      <c r="I678" s="13"/>
      <c r="L678" s="47"/>
      <c r="P678" s="47"/>
      <c r="T678" s="47"/>
    </row>
    <row r="679" spans="9:20">
      <c r="I679" s="13"/>
      <c r="L679" s="47"/>
      <c r="P679" s="47"/>
      <c r="T679" s="47"/>
    </row>
    <row r="680" spans="9:20">
      <c r="I680" s="13"/>
      <c r="L680" s="47"/>
      <c r="P680" s="47"/>
      <c r="T680" s="47"/>
    </row>
    <row r="681" spans="9:20">
      <c r="I681" s="13"/>
      <c r="L681" s="47"/>
      <c r="P681" s="47"/>
      <c r="T681" s="47"/>
    </row>
    <row r="682" spans="9:20">
      <c r="I682" s="13"/>
      <c r="L682" s="47"/>
      <c r="P682" s="47"/>
      <c r="T682" s="47"/>
    </row>
    <row r="683" spans="9:20">
      <c r="I683" s="13"/>
      <c r="L683" s="47"/>
      <c r="P683" s="47"/>
      <c r="T683" s="47"/>
    </row>
    <row r="684" spans="9:20">
      <c r="I684" s="13"/>
      <c r="L684" s="47"/>
      <c r="P684" s="47"/>
      <c r="T684" s="47"/>
    </row>
    <row r="685" spans="9:20">
      <c r="I685" s="13"/>
      <c r="L685" s="47"/>
      <c r="P685" s="47"/>
      <c r="T685" s="47"/>
    </row>
    <row r="686" spans="9:20">
      <c r="I686" s="13"/>
      <c r="L686" s="47"/>
      <c r="P686" s="47"/>
      <c r="T686" s="47"/>
    </row>
    <row r="687" spans="9:20">
      <c r="I687" s="13"/>
      <c r="L687" s="47"/>
      <c r="P687" s="47"/>
      <c r="T687" s="47"/>
    </row>
    <row r="688" spans="9:20">
      <c r="I688" s="13"/>
      <c r="L688" s="47"/>
      <c r="P688" s="47"/>
      <c r="T688" s="47"/>
    </row>
    <row r="689" spans="9:20">
      <c r="I689" s="13"/>
      <c r="L689" s="47"/>
      <c r="P689" s="47"/>
      <c r="T689" s="47"/>
    </row>
    <row r="690" spans="9:20">
      <c r="I690" s="13"/>
      <c r="L690" s="47"/>
      <c r="P690" s="47"/>
      <c r="T690" s="47"/>
    </row>
    <row r="691" spans="9:20">
      <c r="I691" s="13"/>
      <c r="L691" s="47"/>
      <c r="P691" s="47"/>
      <c r="T691" s="47"/>
    </row>
    <row r="692" spans="9:20">
      <c r="I692" s="13"/>
      <c r="L692" s="47"/>
      <c r="P692" s="47"/>
      <c r="T692" s="47"/>
    </row>
    <row r="693" spans="9:20">
      <c r="I693" s="13"/>
      <c r="L693" s="47"/>
      <c r="P693" s="47"/>
      <c r="T693" s="47"/>
    </row>
    <row r="694" spans="9:20">
      <c r="I694" s="13"/>
      <c r="L694" s="47"/>
      <c r="P694" s="47"/>
      <c r="T694" s="47"/>
    </row>
    <row r="695" spans="9:20">
      <c r="I695" s="13"/>
      <c r="L695" s="47"/>
      <c r="P695" s="47"/>
      <c r="T695" s="47"/>
    </row>
    <row r="696" spans="9:20">
      <c r="I696" s="13"/>
      <c r="L696" s="47"/>
      <c r="P696" s="47"/>
      <c r="T696" s="47"/>
    </row>
    <row r="697" spans="9:20">
      <c r="I697" s="13"/>
      <c r="L697" s="47"/>
      <c r="P697" s="47"/>
      <c r="T697" s="47"/>
    </row>
    <row r="698" spans="9:20">
      <c r="I698" s="13"/>
      <c r="L698" s="47"/>
      <c r="P698" s="47"/>
      <c r="T698" s="47"/>
    </row>
    <row r="699" spans="9:20">
      <c r="I699" s="13"/>
      <c r="L699" s="47"/>
      <c r="P699" s="47"/>
      <c r="T699" s="47"/>
    </row>
    <row r="700" spans="9:20">
      <c r="I700" s="13"/>
      <c r="L700" s="47"/>
      <c r="P700" s="47"/>
      <c r="T700" s="47"/>
    </row>
    <row r="701" spans="9:20">
      <c r="I701" s="13"/>
      <c r="L701" s="47"/>
      <c r="P701" s="47"/>
      <c r="T701" s="47"/>
    </row>
    <row r="702" spans="9:20">
      <c r="I702" s="13"/>
      <c r="L702" s="47"/>
      <c r="P702" s="47"/>
      <c r="T702" s="47"/>
    </row>
    <row r="703" spans="9:20">
      <c r="I703" s="13"/>
      <c r="L703" s="47"/>
      <c r="P703" s="47"/>
      <c r="T703" s="47"/>
    </row>
    <row r="704" spans="9:20">
      <c r="I704" s="13"/>
      <c r="L704" s="47"/>
      <c r="P704" s="47"/>
      <c r="T704" s="47"/>
    </row>
    <row r="705" spans="9:20">
      <c r="I705" s="13"/>
      <c r="L705" s="47"/>
      <c r="P705" s="47"/>
      <c r="T705" s="47"/>
    </row>
    <row r="706" spans="9:20">
      <c r="I706" s="13"/>
      <c r="L706" s="47"/>
      <c r="P706" s="47"/>
      <c r="T706" s="47"/>
    </row>
    <row r="707" spans="9:20">
      <c r="I707" s="13"/>
      <c r="L707" s="47"/>
      <c r="P707" s="47"/>
      <c r="T707" s="47"/>
    </row>
    <row r="708" spans="9:20">
      <c r="I708" s="13"/>
      <c r="L708" s="47"/>
      <c r="P708" s="47"/>
      <c r="T708" s="47"/>
    </row>
    <row r="709" spans="9:20">
      <c r="I709" s="13"/>
      <c r="L709" s="47"/>
      <c r="P709" s="47"/>
      <c r="T709" s="47"/>
    </row>
    <row r="710" spans="9:20">
      <c r="I710" s="13"/>
      <c r="L710" s="47"/>
      <c r="P710" s="47"/>
      <c r="T710" s="47"/>
    </row>
    <row r="711" spans="9:20">
      <c r="I711" s="13"/>
      <c r="L711" s="47"/>
      <c r="P711" s="47"/>
      <c r="T711" s="47"/>
    </row>
    <row r="712" spans="9:20">
      <c r="I712" s="13"/>
      <c r="L712" s="47"/>
      <c r="P712" s="47"/>
      <c r="T712" s="47"/>
    </row>
    <row r="713" spans="9:20">
      <c r="I713" s="13"/>
      <c r="L713" s="47"/>
      <c r="P713" s="47"/>
      <c r="T713" s="47"/>
    </row>
    <row r="714" spans="9:20">
      <c r="I714" s="13"/>
      <c r="L714" s="47"/>
      <c r="P714" s="47"/>
      <c r="T714" s="47"/>
    </row>
    <row r="715" spans="9:20">
      <c r="I715" s="13"/>
      <c r="L715" s="47"/>
      <c r="P715" s="47"/>
      <c r="T715" s="47"/>
    </row>
    <row r="716" spans="9:20">
      <c r="I716" s="13"/>
      <c r="L716" s="47"/>
      <c r="P716" s="47"/>
      <c r="T716" s="47"/>
    </row>
    <row r="717" spans="9:20">
      <c r="I717" s="13"/>
      <c r="L717" s="47"/>
      <c r="P717" s="47"/>
      <c r="T717" s="47"/>
    </row>
    <row r="718" spans="9:20">
      <c r="I718" s="13"/>
      <c r="L718" s="47"/>
      <c r="P718" s="47"/>
      <c r="T718" s="47"/>
    </row>
    <row r="719" spans="9:20">
      <c r="I719" s="13"/>
      <c r="L719" s="47"/>
      <c r="P719" s="47"/>
      <c r="T719" s="47"/>
    </row>
    <row r="720" spans="9:20">
      <c r="I720" s="13"/>
      <c r="L720" s="47"/>
      <c r="P720" s="47"/>
      <c r="T720" s="47"/>
    </row>
    <row r="721" spans="9:20">
      <c r="I721" s="13"/>
      <c r="L721" s="47"/>
      <c r="P721" s="47"/>
      <c r="T721" s="47"/>
    </row>
    <row r="722" spans="9:20">
      <c r="I722" s="13"/>
      <c r="L722" s="47"/>
      <c r="P722" s="47"/>
      <c r="T722" s="47"/>
    </row>
    <row r="723" spans="9:20">
      <c r="I723" s="13"/>
      <c r="L723" s="47"/>
      <c r="P723" s="47"/>
      <c r="T723" s="47"/>
    </row>
    <row r="724" spans="9:20">
      <c r="I724" s="13"/>
      <c r="L724" s="47"/>
      <c r="P724" s="47"/>
      <c r="T724" s="47"/>
    </row>
    <row r="725" spans="9:20">
      <c r="I725" s="13"/>
      <c r="L725" s="47"/>
      <c r="P725" s="47"/>
      <c r="T725" s="47"/>
    </row>
    <row r="726" spans="9:20">
      <c r="I726" s="13"/>
      <c r="L726" s="47"/>
      <c r="P726" s="47"/>
      <c r="T726" s="47"/>
    </row>
    <row r="727" spans="9:20">
      <c r="I727" s="13"/>
      <c r="L727" s="47"/>
      <c r="P727" s="47"/>
      <c r="T727" s="47"/>
    </row>
    <row r="728" spans="9:20">
      <c r="I728" s="13"/>
      <c r="L728" s="47"/>
      <c r="P728" s="47"/>
      <c r="T728" s="47"/>
    </row>
    <row r="729" spans="9:20">
      <c r="I729" s="13"/>
      <c r="L729" s="47"/>
      <c r="P729" s="47"/>
      <c r="T729" s="47"/>
    </row>
    <row r="730" spans="9:20">
      <c r="I730" s="13"/>
      <c r="L730" s="47"/>
      <c r="P730" s="47"/>
      <c r="T730" s="47"/>
    </row>
    <row r="731" spans="9:20">
      <c r="I731" s="13"/>
      <c r="L731" s="47"/>
      <c r="P731" s="47"/>
      <c r="T731" s="47"/>
    </row>
    <row r="732" spans="9:20">
      <c r="I732" s="13"/>
      <c r="L732" s="47"/>
      <c r="P732" s="47"/>
      <c r="T732" s="47"/>
    </row>
    <row r="733" spans="9:20">
      <c r="I733" s="13"/>
      <c r="L733" s="47"/>
      <c r="P733" s="47"/>
      <c r="T733" s="47"/>
    </row>
    <row r="734" spans="9:20">
      <c r="I734" s="13"/>
      <c r="L734" s="47"/>
      <c r="P734" s="47"/>
      <c r="T734" s="47"/>
    </row>
    <row r="735" spans="9:20">
      <c r="I735" s="13"/>
      <c r="L735" s="47"/>
      <c r="P735" s="47"/>
      <c r="T735" s="47"/>
    </row>
    <row r="736" spans="9:20">
      <c r="I736" s="13"/>
      <c r="L736" s="47"/>
      <c r="P736" s="47"/>
      <c r="T736" s="47"/>
    </row>
    <row r="737" spans="9:20">
      <c r="I737" s="13"/>
      <c r="L737" s="47"/>
      <c r="P737" s="47"/>
      <c r="T737" s="47"/>
    </row>
    <row r="738" spans="9:20">
      <c r="I738" s="13"/>
      <c r="L738" s="47"/>
      <c r="P738" s="47"/>
      <c r="T738" s="47"/>
    </row>
    <row r="739" spans="9:20">
      <c r="I739" s="13"/>
      <c r="L739" s="47"/>
      <c r="P739" s="47"/>
      <c r="T739" s="47"/>
    </row>
    <row r="740" spans="9:20">
      <c r="I740" s="13"/>
      <c r="L740" s="47"/>
      <c r="P740" s="47"/>
      <c r="T740" s="47"/>
    </row>
    <row r="741" spans="9:20">
      <c r="I741" s="13"/>
      <c r="L741" s="47"/>
      <c r="P741" s="47"/>
      <c r="T741" s="47"/>
    </row>
    <row r="742" spans="9:20">
      <c r="I742" s="13"/>
      <c r="L742" s="47"/>
      <c r="P742" s="47"/>
      <c r="T742" s="47"/>
    </row>
    <row r="743" spans="9:20">
      <c r="I743" s="13"/>
      <c r="L743" s="47"/>
      <c r="P743" s="47"/>
      <c r="T743" s="47"/>
    </row>
    <row r="744" spans="9:20">
      <c r="I744" s="13"/>
      <c r="L744" s="47"/>
      <c r="P744" s="47"/>
      <c r="T744" s="47"/>
    </row>
    <row r="745" spans="9:20">
      <c r="I745" s="13"/>
      <c r="L745" s="47"/>
      <c r="P745" s="47"/>
      <c r="T745" s="47"/>
    </row>
    <row r="746" spans="9:20">
      <c r="I746" s="13"/>
      <c r="L746" s="47"/>
      <c r="P746" s="47"/>
      <c r="T746" s="47"/>
    </row>
    <row r="747" spans="9:20">
      <c r="I747" s="13"/>
      <c r="L747" s="47"/>
      <c r="P747" s="47"/>
      <c r="T747" s="47"/>
    </row>
    <row r="748" spans="9:20">
      <c r="I748" s="13"/>
      <c r="L748" s="47"/>
      <c r="P748" s="47"/>
      <c r="T748" s="47"/>
    </row>
    <row r="749" spans="9:20">
      <c r="I749" s="13"/>
      <c r="L749" s="47"/>
      <c r="P749" s="47"/>
      <c r="T749" s="47"/>
    </row>
    <row r="750" spans="9:20">
      <c r="I750" s="13"/>
      <c r="L750" s="47"/>
      <c r="P750" s="47"/>
      <c r="T750" s="47"/>
    </row>
    <row r="751" spans="9:20">
      <c r="I751" s="13"/>
      <c r="L751" s="47"/>
      <c r="P751" s="47"/>
      <c r="T751" s="47"/>
    </row>
    <row r="752" spans="9:20">
      <c r="I752" s="13"/>
      <c r="L752" s="47"/>
      <c r="P752" s="47"/>
      <c r="T752" s="47"/>
    </row>
    <row r="753" spans="9:20">
      <c r="I753" s="13"/>
      <c r="L753" s="47"/>
      <c r="P753" s="47"/>
      <c r="T753" s="47"/>
    </row>
    <row r="754" spans="9:20">
      <c r="I754" s="13"/>
      <c r="L754" s="47"/>
      <c r="P754" s="47"/>
      <c r="T754" s="47"/>
    </row>
    <row r="755" spans="9:20">
      <c r="I755" s="13"/>
      <c r="L755" s="47"/>
      <c r="P755" s="47"/>
      <c r="T755" s="47"/>
    </row>
    <row r="756" spans="9:20">
      <c r="I756" s="13"/>
      <c r="L756" s="47"/>
      <c r="P756" s="47"/>
      <c r="T756" s="47"/>
    </row>
    <row r="757" spans="9:20">
      <c r="I757" s="13"/>
      <c r="L757" s="47"/>
      <c r="P757" s="47"/>
      <c r="T757" s="47"/>
    </row>
    <row r="758" spans="9:20">
      <c r="I758" s="13"/>
      <c r="L758" s="47"/>
      <c r="P758" s="47"/>
      <c r="T758" s="47"/>
    </row>
    <row r="759" spans="9:20">
      <c r="I759" s="13"/>
      <c r="L759" s="47"/>
      <c r="P759" s="47"/>
      <c r="T759" s="47"/>
    </row>
    <row r="760" spans="9:20">
      <c r="I760" s="13"/>
      <c r="L760" s="47"/>
      <c r="P760" s="47"/>
      <c r="T760" s="47"/>
    </row>
    <row r="761" spans="9:20">
      <c r="I761" s="13"/>
      <c r="L761" s="47"/>
      <c r="P761" s="47"/>
      <c r="T761" s="47"/>
    </row>
    <row r="762" spans="9:20">
      <c r="I762" s="13"/>
      <c r="L762" s="47"/>
      <c r="P762" s="47"/>
      <c r="T762" s="47"/>
    </row>
    <row r="763" spans="9:20">
      <c r="I763" s="13"/>
      <c r="L763" s="47"/>
      <c r="P763" s="47"/>
      <c r="T763" s="47"/>
    </row>
    <row r="764" spans="9:20">
      <c r="I764" s="13"/>
      <c r="L764" s="47"/>
      <c r="P764" s="47"/>
      <c r="T764" s="47"/>
    </row>
    <row r="765" spans="9:20">
      <c r="I765" s="13"/>
      <c r="L765" s="47"/>
      <c r="P765" s="47"/>
      <c r="T765" s="47"/>
    </row>
    <row r="766" spans="9:20">
      <c r="I766" s="13"/>
      <c r="L766" s="47"/>
      <c r="P766" s="47"/>
      <c r="T766" s="47"/>
    </row>
    <row r="767" spans="9:20">
      <c r="I767" s="13"/>
      <c r="L767" s="47"/>
      <c r="P767" s="47"/>
      <c r="T767" s="47"/>
    </row>
    <row r="768" spans="9:20">
      <c r="I768" s="13"/>
      <c r="L768" s="47"/>
      <c r="P768" s="47"/>
      <c r="T768" s="47"/>
    </row>
    <row r="769" spans="9:20">
      <c r="I769" s="13"/>
      <c r="L769" s="47"/>
      <c r="P769" s="47"/>
      <c r="T769" s="47"/>
    </row>
    <row r="770" spans="9:20">
      <c r="I770" s="13"/>
      <c r="L770" s="47"/>
      <c r="P770" s="47"/>
      <c r="T770" s="47"/>
    </row>
    <row r="771" spans="9:20">
      <c r="I771" s="13"/>
      <c r="L771" s="47"/>
      <c r="P771" s="47"/>
      <c r="T771" s="47"/>
    </row>
    <row r="772" spans="9:20">
      <c r="I772" s="13"/>
      <c r="L772" s="47"/>
      <c r="P772" s="47"/>
      <c r="T772" s="47"/>
    </row>
    <row r="773" spans="9:20">
      <c r="I773" s="13"/>
      <c r="L773" s="47"/>
      <c r="P773" s="47"/>
      <c r="T773" s="47"/>
    </row>
    <row r="774" spans="9:20">
      <c r="I774" s="13"/>
      <c r="L774" s="47"/>
      <c r="P774" s="47"/>
      <c r="T774" s="47"/>
    </row>
    <row r="775" spans="9:20">
      <c r="I775" s="13"/>
      <c r="L775" s="47"/>
      <c r="P775" s="47"/>
      <c r="T775" s="47"/>
    </row>
    <row r="776" spans="9:20">
      <c r="I776" s="13"/>
      <c r="L776" s="47"/>
      <c r="P776" s="47"/>
      <c r="T776" s="47"/>
    </row>
    <row r="777" spans="9:20">
      <c r="I777" s="13"/>
      <c r="L777" s="47"/>
      <c r="P777" s="47"/>
      <c r="T777" s="47"/>
    </row>
    <row r="778" spans="9:20">
      <c r="I778" s="13"/>
      <c r="L778" s="47"/>
      <c r="P778" s="47"/>
      <c r="T778" s="47"/>
    </row>
    <row r="779" spans="9:20">
      <c r="I779" s="13"/>
      <c r="L779" s="47"/>
      <c r="P779" s="47"/>
      <c r="T779" s="47"/>
    </row>
    <row r="780" spans="9:20">
      <c r="I780" s="13"/>
      <c r="L780" s="47"/>
      <c r="P780" s="47"/>
      <c r="T780" s="47"/>
    </row>
    <row r="781" spans="9:20">
      <c r="I781" s="13"/>
      <c r="L781" s="47"/>
      <c r="P781" s="47"/>
      <c r="T781" s="47"/>
    </row>
    <row r="782" spans="9:20">
      <c r="I782" s="13"/>
      <c r="L782" s="47"/>
      <c r="P782" s="47"/>
      <c r="T782" s="47"/>
    </row>
    <row r="783" spans="9:20">
      <c r="I783" s="13"/>
      <c r="L783" s="47"/>
      <c r="P783" s="47"/>
      <c r="T783" s="47"/>
    </row>
    <row r="784" spans="9:20">
      <c r="I784" s="13"/>
      <c r="L784" s="47"/>
      <c r="P784" s="47"/>
      <c r="T784" s="47"/>
    </row>
    <row r="785" spans="9:20">
      <c r="I785" s="13"/>
      <c r="L785" s="47"/>
      <c r="P785" s="47"/>
      <c r="T785" s="47"/>
    </row>
    <row r="786" spans="9:20">
      <c r="I786" s="13"/>
      <c r="L786" s="47"/>
      <c r="P786" s="47"/>
      <c r="T786" s="47"/>
    </row>
    <row r="787" spans="9:20">
      <c r="I787" s="13"/>
      <c r="L787" s="47"/>
      <c r="P787" s="47"/>
      <c r="T787" s="47"/>
    </row>
    <row r="788" spans="9:20">
      <c r="I788" s="13"/>
      <c r="L788" s="47"/>
      <c r="P788" s="47"/>
      <c r="T788" s="47"/>
    </row>
    <row r="789" spans="9:20">
      <c r="I789" s="13"/>
      <c r="L789" s="47"/>
      <c r="P789" s="47"/>
      <c r="T789" s="47"/>
    </row>
    <row r="790" spans="9:20">
      <c r="I790" s="13"/>
      <c r="L790" s="47"/>
      <c r="P790" s="47"/>
      <c r="T790" s="47"/>
    </row>
    <row r="791" spans="9:20">
      <c r="I791" s="13"/>
      <c r="L791" s="47"/>
      <c r="P791" s="47"/>
      <c r="T791" s="47"/>
    </row>
    <row r="792" spans="9:20">
      <c r="I792" s="13"/>
      <c r="L792" s="47"/>
      <c r="P792" s="47"/>
      <c r="T792" s="47"/>
    </row>
    <row r="793" spans="9:20">
      <c r="I793" s="13"/>
      <c r="L793" s="47"/>
      <c r="P793" s="47"/>
      <c r="T793" s="47"/>
    </row>
    <row r="794" spans="9:20">
      <c r="I794" s="13"/>
      <c r="L794" s="47"/>
      <c r="P794" s="47"/>
      <c r="T794" s="47"/>
    </row>
    <row r="795" spans="9:20">
      <c r="I795" s="13"/>
      <c r="L795" s="47"/>
      <c r="P795" s="47"/>
      <c r="T795" s="47"/>
    </row>
    <row r="796" spans="9:20">
      <c r="I796" s="13"/>
      <c r="L796" s="47"/>
      <c r="P796" s="47"/>
      <c r="T796" s="47"/>
    </row>
    <row r="797" spans="9:20">
      <c r="I797" s="13"/>
      <c r="L797" s="47"/>
      <c r="P797" s="47"/>
      <c r="T797" s="47"/>
    </row>
    <row r="798" spans="9:20">
      <c r="I798" s="13"/>
      <c r="L798" s="47"/>
      <c r="P798" s="47"/>
      <c r="T798" s="47"/>
    </row>
    <row r="799" spans="9:20">
      <c r="I799" s="13"/>
      <c r="L799" s="47"/>
      <c r="P799" s="47"/>
      <c r="T799" s="47"/>
    </row>
    <row r="800" spans="9:20">
      <c r="I800" s="13"/>
      <c r="L800" s="47"/>
      <c r="P800" s="47"/>
      <c r="T800" s="47"/>
    </row>
    <row r="801" spans="9:20">
      <c r="I801" s="13"/>
      <c r="L801" s="47"/>
      <c r="P801" s="47"/>
      <c r="T801" s="47"/>
    </row>
    <row r="802" spans="9:20">
      <c r="I802" s="13"/>
      <c r="L802" s="47"/>
      <c r="P802" s="47"/>
      <c r="T802" s="47"/>
    </row>
    <row r="803" spans="9:20">
      <c r="I803" s="13"/>
      <c r="L803" s="47"/>
      <c r="P803" s="47"/>
      <c r="T803" s="47"/>
    </row>
    <row r="804" spans="9:20">
      <c r="I804" s="13"/>
      <c r="L804" s="47"/>
      <c r="P804" s="47"/>
      <c r="T804" s="47"/>
    </row>
    <row r="805" spans="9:20">
      <c r="I805" s="13"/>
      <c r="L805" s="47"/>
      <c r="P805" s="47"/>
      <c r="T805" s="47"/>
    </row>
    <row r="806" spans="9:20">
      <c r="I806" s="13"/>
      <c r="L806" s="47"/>
      <c r="P806" s="47"/>
      <c r="T806" s="47"/>
    </row>
    <row r="807" spans="9:20">
      <c r="I807" s="13"/>
      <c r="L807" s="47"/>
      <c r="P807" s="47"/>
      <c r="T807" s="47"/>
    </row>
    <row r="808" spans="9:20">
      <c r="I808" s="13"/>
      <c r="L808" s="47"/>
      <c r="P808" s="47"/>
      <c r="T808" s="47"/>
    </row>
    <row r="809" spans="9:20">
      <c r="I809" s="13"/>
      <c r="L809" s="47"/>
      <c r="P809" s="47"/>
      <c r="T809" s="47"/>
    </row>
    <row r="810" spans="9:20">
      <c r="I810" s="13"/>
      <c r="L810" s="47"/>
      <c r="P810" s="47"/>
      <c r="T810" s="47"/>
    </row>
    <row r="811" spans="9:20">
      <c r="I811" s="13"/>
      <c r="L811" s="47"/>
      <c r="P811" s="47"/>
      <c r="T811" s="47"/>
    </row>
    <row r="812" spans="9:20">
      <c r="I812" s="13"/>
      <c r="L812" s="47"/>
      <c r="P812" s="47"/>
      <c r="T812" s="47"/>
    </row>
    <row r="813" spans="9:20">
      <c r="I813" s="13"/>
      <c r="L813" s="47"/>
      <c r="P813" s="47"/>
      <c r="T813" s="47"/>
    </row>
    <row r="814" spans="9:20">
      <c r="I814" s="13"/>
      <c r="L814" s="47"/>
      <c r="P814" s="47"/>
      <c r="T814" s="47"/>
    </row>
    <row r="815" spans="9:20">
      <c r="I815" s="13"/>
      <c r="L815" s="47"/>
      <c r="P815" s="47"/>
      <c r="T815" s="47"/>
    </row>
    <row r="816" spans="9:20">
      <c r="I816" s="13"/>
      <c r="L816" s="47"/>
      <c r="P816" s="47"/>
      <c r="T816" s="47"/>
    </row>
    <row r="817" spans="9:20">
      <c r="I817" s="13"/>
      <c r="L817" s="47"/>
      <c r="P817" s="47"/>
      <c r="T817" s="47"/>
    </row>
    <row r="818" spans="9:20">
      <c r="I818" s="13"/>
      <c r="L818" s="47"/>
      <c r="P818" s="47"/>
      <c r="T818" s="47"/>
    </row>
    <row r="819" spans="9:20">
      <c r="I819" s="13"/>
      <c r="L819" s="47"/>
      <c r="P819" s="47"/>
      <c r="T819" s="47"/>
    </row>
    <row r="820" spans="9:20">
      <c r="I820" s="13"/>
      <c r="L820" s="47"/>
      <c r="P820" s="47"/>
      <c r="T820" s="47"/>
    </row>
    <row r="821" spans="9:20">
      <c r="I821" s="13"/>
      <c r="L821" s="47"/>
      <c r="P821" s="47"/>
      <c r="T821" s="47"/>
    </row>
    <row r="822" spans="9:20">
      <c r="I822" s="13"/>
      <c r="L822" s="47"/>
      <c r="P822" s="47"/>
      <c r="T822" s="47"/>
    </row>
    <row r="823" spans="9:20">
      <c r="I823" s="13"/>
      <c r="L823" s="47"/>
      <c r="P823" s="47"/>
      <c r="T823" s="47"/>
    </row>
    <row r="824" spans="9:20">
      <c r="I824" s="13"/>
      <c r="L824" s="47"/>
      <c r="P824" s="47"/>
      <c r="T824" s="47"/>
    </row>
    <row r="825" spans="9:20">
      <c r="I825" s="13"/>
      <c r="L825" s="47"/>
      <c r="P825" s="47"/>
      <c r="T825" s="47"/>
    </row>
    <row r="826" spans="9:20">
      <c r="I826" s="13"/>
      <c r="L826" s="47"/>
      <c r="P826" s="47"/>
      <c r="T826" s="47"/>
    </row>
    <row r="827" spans="9:20">
      <c r="I827" s="13"/>
      <c r="L827" s="47"/>
      <c r="P827" s="47"/>
      <c r="T827" s="47"/>
    </row>
    <row r="828" spans="9:20">
      <c r="I828" s="13"/>
      <c r="L828" s="47"/>
      <c r="P828" s="47"/>
      <c r="T828" s="47"/>
    </row>
    <row r="829" spans="9:20">
      <c r="I829" s="13"/>
      <c r="L829" s="47"/>
      <c r="P829" s="47"/>
      <c r="T829" s="47"/>
    </row>
    <row r="830" spans="9:20">
      <c r="I830" s="13"/>
      <c r="L830" s="47"/>
      <c r="P830" s="47"/>
      <c r="T830" s="47"/>
    </row>
    <row r="831" spans="9:20">
      <c r="I831" s="13"/>
      <c r="L831" s="47"/>
      <c r="P831" s="47"/>
      <c r="T831" s="47"/>
    </row>
    <row r="832" spans="9:20">
      <c r="I832" s="13"/>
      <c r="L832" s="47"/>
      <c r="P832" s="47"/>
      <c r="T832" s="47"/>
    </row>
    <row r="833" spans="9:20">
      <c r="I833" s="13"/>
      <c r="L833" s="47"/>
      <c r="P833" s="47"/>
      <c r="T833" s="47"/>
    </row>
    <row r="834" spans="9:20">
      <c r="I834" s="13"/>
      <c r="L834" s="47"/>
      <c r="P834" s="47"/>
      <c r="T834" s="47"/>
    </row>
    <row r="835" spans="9:20">
      <c r="I835" s="13"/>
      <c r="L835" s="47"/>
      <c r="P835" s="47"/>
      <c r="T835" s="47"/>
    </row>
    <row r="836" spans="9:20">
      <c r="I836" s="13"/>
      <c r="L836" s="47"/>
      <c r="P836" s="47"/>
      <c r="T836" s="47"/>
    </row>
    <row r="837" spans="9:20">
      <c r="I837" s="13"/>
      <c r="L837" s="47"/>
      <c r="P837" s="47"/>
      <c r="T837" s="47"/>
    </row>
    <row r="838" spans="9:20">
      <c r="I838" s="13"/>
      <c r="L838" s="47"/>
      <c r="P838" s="47"/>
      <c r="T838" s="47"/>
    </row>
    <row r="839" spans="9:20">
      <c r="I839" s="13"/>
      <c r="L839" s="47"/>
      <c r="P839" s="47"/>
      <c r="T839" s="47"/>
    </row>
    <row r="840" spans="9:20">
      <c r="I840" s="13"/>
      <c r="L840" s="47"/>
      <c r="P840" s="47"/>
      <c r="T840" s="47"/>
    </row>
    <row r="841" spans="9:20">
      <c r="I841" s="13"/>
      <c r="L841" s="47"/>
      <c r="P841" s="47"/>
      <c r="T841" s="47"/>
    </row>
    <row r="842" spans="9:20">
      <c r="I842" s="13"/>
      <c r="L842" s="47"/>
      <c r="P842" s="47"/>
      <c r="T842" s="47"/>
    </row>
    <row r="843" spans="9:20">
      <c r="I843" s="13"/>
      <c r="L843" s="47"/>
      <c r="P843" s="47"/>
      <c r="T843" s="47"/>
    </row>
    <row r="844" spans="9:20">
      <c r="I844" s="13"/>
      <c r="L844" s="47"/>
      <c r="P844" s="47"/>
      <c r="T844" s="47"/>
    </row>
    <row r="845" spans="9:20">
      <c r="I845" s="13"/>
      <c r="L845" s="47"/>
      <c r="P845" s="47"/>
      <c r="T845" s="47"/>
    </row>
    <row r="846" spans="9:20">
      <c r="I846" s="13"/>
      <c r="L846" s="47"/>
      <c r="P846" s="47"/>
      <c r="T846" s="47"/>
    </row>
    <row r="847" spans="9:20">
      <c r="I847" s="13"/>
      <c r="L847" s="47"/>
      <c r="P847" s="47"/>
      <c r="T847" s="47"/>
    </row>
    <row r="848" spans="9:20">
      <c r="I848" s="13"/>
      <c r="L848" s="47"/>
      <c r="P848" s="47"/>
      <c r="T848" s="47"/>
    </row>
    <row r="849" spans="9:20">
      <c r="I849" s="13"/>
      <c r="L849" s="47"/>
      <c r="P849" s="47"/>
      <c r="T849" s="47"/>
    </row>
    <row r="850" spans="9:20">
      <c r="I850" s="13"/>
      <c r="L850" s="47"/>
      <c r="P850" s="47"/>
      <c r="T850" s="47"/>
    </row>
    <row r="851" spans="9:20">
      <c r="I851" s="13"/>
      <c r="L851" s="47"/>
      <c r="P851" s="47"/>
      <c r="T851" s="47"/>
    </row>
    <row r="852" spans="9:20">
      <c r="I852" s="13"/>
      <c r="L852" s="47"/>
      <c r="P852" s="47"/>
      <c r="T852" s="47"/>
    </row>
    <row r="853" spans="9:20">
      <c r="I853" s="13"/>
      <c r="L853" s="47"/>
      <c r="P853" s="47"/>
      <c r="T853" s="47"/>
    </row>
    <row r="854" spans="9:20">
      <c r="I854" s="13"/>
      <c r="L854" s="47"/>
      <c r="P854" s="47"/>
      <c r="T854" s="47"/>
    </row>
    <row r="855" spans="9:20">
      <c r="I855" s="13"/>
      <c r="L855" s="47"/>
      <c r="P855" s="47"/>
      <c r="T855" s="47"/>
    </row>
    <row r="856" spans="9:20">
      <c r="I856" s="13"/>
      <c r="L856" s="47"/>
      <c r="P856" s="47"/>
      <c r="T856" s="47"/>
    </row>
    <row r="857" spans="9:20">
      <c r="I857" s="13"/>
      <c r="L857" s="47"/>
      <c r="P857" s="47"/>
      <c r="T857" s="47"/>
    </row>
    <row r="858" spans="9:20">
      <c r="I858" s="13"/>
      <c r="L858" s="47"/>
      <c r="P858" s="47"/>
      <c r="T858" s="47"/>
    </row>
    <row r="859" spans="9:20">
      <c r="I859" s="13"/>
      <c r="L859" s="47"/>
      <c r="P859" s="47"/>
      <c r="T859" s="47"/>
    </row>
    <row r="860" spans="9:20">
      <c r="I860" s="13"/>
      <c r="L860" s="47"/>
      <c r="P860" s="47"/>
      <c r="T860" s="47"/>
    </row>
    <row r="861" spans="9:20">
      <c r="I861" s="13"/>
      <c r="L861" s="47"/>
      <c r="P861" s="47"/>
      <c r="T861" s="47"/>
    </row>
    <row r="862" spans="9:20">
      <c r="I862" s="13"/>
      <c r="L862" s="47"/>
      <c r="P862" s="47"/>
      <c r="T862" s="47"/>
    </row>
    <row r="863" spans="9:20">
      <c r="I863" s="13"/>
      <c r="L863" s="47"/>
      <c r="P863" s="47"/>
      <c r="T863" s="47"/>
    </row>
    <row r="864" spans="9:20">
      <c r="I864" s="13"/>
      <c r="L864" s="47"/>
      <c r="P864" s="47"/>
      <c r="T864" s="47"/>
    </row>
    <row r="865" spans="9:20">
      <c r="I865" s="13"/>
      <c r="L865" s="47"/>
      <c r="P865" s="47"/>
      <c r="T865" s="47"/>
    </row>
    <row r="866" spans="9:20">
      <c r="I866" s="13"/>
      <c r="L866" s="47"/>
      <c r="P866" s="47"/>
      <c r="T866" s="47"/>
    </row>
    <row r="867" spans="9:20">
      <c r="I867" s="13"/>
      <c r="L867" s="47"/>
      <c r="P867" s="47"/>
      <c r="T867" s="47"/>
    </row>
    <row r="868" spans="9:20">
      <c r="I868" s="13"/>
      <c r="L868" s="47"/>
      <c r="P868" s="47"/>
      <c r="T868" s="47"/>
    </row>
    <row r="869" spans="9:20">
      <c r="I869" s="13"/>
      <c r="L869" s="47"/>
      <c r="P869" s="47"/>
      <c r="T869" s="47"/>
    </row>
    <row r="870" spans="9:20">
      <c r="I870" s="13"/>
      <c r="L870" s="47"/>
      <c r="P870" s="47"/>
      <c r="T870" s="47"/>
    </row>
    <row r="871" spans="9:20">
      <c r="I871" s="13"/>
      <c r="L871" s="47"/>
      <c r="P871" s="47"/>
      <c r="T871" s="47"/>
    </row>
    <row r="872" spans="9:20">
      <c r="I872" s="13"/>
      <c r="L872" s="47"/>
      <c r="P872" s="47"/>
      <c r="T872" s="47"/>
    </row>
    <row r="873" spans="9:20">
      <c r="I873" s="13"/>
      <c r="L873" s="47"/>
      <c r="P873" s="47"/>
      <c r="T873" s="47"/>
    </row>
    <row r="874" spans="9:20">
      <c r="I874" s="13"/>
      <c r="L874" s="47"/>
      <c r="P874" s="47"/>
      <c r="T874" s="47"/>
    </row>
    <row r="875" spans="9:20">
      <c r="I875" s="13"/>
      <c r="L875" s="47"/>
      <c r="P875" s="47"/>
      <c r="T875" s="47"/>
    </row>
    <row r="876" spans="9:20">
      <c r="I876" s="13"/>
      <c r="L876" s="47"/>
      <c r="P876" s="47"/>
      <c r="T876" s="47"/>
    </row>
    <row r="877" spans="9:20">
      <c r="I877" s="13"/>
      <c r="L877" s="47"/>
      <c r="P877" s="47"/>
      <c r="T877" s="47"/>
    </row>
    <row r="878" spans="9:20">
      <c r="I878" s="13"/>
      <c r="L878" s="47"/>
      <c r="P878" s="47"/>
      <c r="T878" s="47"/>
    </row>
    <row r="879" spans="9:20">
      <c r="I879" s="13"/>
      <c r="L879" s="47"/>
      <c r="P879" s="47"/>
      <c r="T879" s="47"/>
    </row>
    <row r="880" spans="9:20">
      <c r="I880" s="13"/>
      <c r="L880" s="47"/>
      <c r="P880" s="47"/>
      <c r="T880" s="47"/>
    </row>
    <row r="881" spans="9:20">
      <c r="I881" s="13"/>
      <c r="L881" s="47"/>
      <c r="P881" s="47"/>
      <c r="T881" s="47"/>
    </row>
    <row r="882" spans="9:20">
      <c r="I882" s="13"/>
      <c r="L882" s="47"/>
      <c r="P882" s="47"/>
      <c r="T882" s="47"/>
    </row>
    <row r="883" spans="9:20">
      <c r="I883" s="13"/>
      <c r="L883" s="47"/>
      <c r="P883" s="47"/>
      <c r="T883" s="47"/>
    </row>
    <row r="884" spans="9:20">
      <c r="I884" s="13"/>
      <c r="L884" s="47"/>
      <c r="P884" s="47"/>
      <c r="T884" s="47"/>
    </row>
    <row r="885" spans="9:20">
      <c r="I885" s="13"/>
      <c r="L885" s="47"/>
      <c r="P885" s="47"/>
      <c r="T885" s="47"/>
    </row>
    <row r="886" spans="9:20">
      <c r="I886" s="13"/>
      <c r="L886" s="47"/>
      <c r="P886" s="47"/>
      <c r="T886" s="47"/>
    </row>
    <row r="887" spans="9:20">
      <c r="I887" s="13"/>
      <c r="L887" s="47"/>
      <c r="P887" s="47"/>
      <c r="T887" s="47"/>
    </row>
    <row r="888" spans="9:20">
      <c r="I888" s="13"/>
      <c r="L888" s="47"/>
      <c r="P888" s="47"/>
      <c r="T888" s="47"/>
    </row>
    <row r="889" spans="9:20">
      <c r="I889" s="13"/>
      <c r="L889" s="47"/>
      <c r="P889" s="47"/>
      <c r="T889" s="47"/>
    </row>
    <row r="890" spans="9:20">
      <c r="I890" s="13"/>
      <c r="L890" s="47"/>
      <c r="P890" s="47"/>
      <c r="T890" s="47"/>
    </row>
    <row r="891" spans="9:20">
      <c r="I891" s="13"/>
      <c r="L891" s="47"/>
      <c r="P891" s="47"/>
      <c r="T891" s="47"/>
    </row>
    <row r="892" spans="9:20">
      <c r="I892" s="13"/>
      <c r="L892" s="47"/>
      <c r="P892" s="47"/>
      <c r="T892" s="47"/>
    </row>
    <row r="893" spans="9:20">
      <c r="I893" s="13"/>
      <c r="L893" s="47"/>
      <c r="P893" s="47"/>
      <c r="T893" s="47"/>
    </row>
    <row r="894" spans="9:20">
      <c r="I894" s="13"/>
      <c r="L894" s="47"/>
      <c r="P894" s="47"/>
      <c r="T894" s="47"/>
    </row>
    <row r="895" spans="9:20">
      <c r="I895" s="13"/>
      <c r="L895" s="47"/>
      <c r="P895" s="47"/>
      <c r="T895" s="47"/>
    </row>
    <row r="896" spans="9:20">
      <c r="I896" s="13"/>
      <c r="L896" s="47"/>
      <c r="P896" s="47"/>
      <c r="T896" s="47"/>
    </row>
    <row r="897" spans="9:20">
      <c r="I897" s="13"/>
      <c r="L897" s="47"/>
      <c r="P897" s="47"/>
      <c r="T897" s="47"/>
    </row>
    <row r="898" spans="9:20">
      <c r="I898" s="13"/>
      <c r="L898" s="47"/>
      <c r="P898" s="47"/>
      <c r="T898" s="47"/>
    </row>
    <row r="899" spans="9:20">
      <c r="I899" s="13"/>
      <c r="L899" s="47"/>
      <c r="P899" s="47"/>
      <c r="T899" s="47"/>
    </row>
    <row r="900" spans="9:20">
      <c r="I900" s="13"/>
      <c r="L900" s="47"/>
      <c r="P900" s="47"/>
      <c r="T900" s="47"/>
    </row>
    <row r="901" spans="9:20">
      <c r="I901" s="13"/>
      <c r="L901" s="47"/>
      <c r="P901" s="47"/>
      <c r="T901" s="47"/>
    </row>
    <row r="902" spans="9:20">
      <c r="I902" s="13"/>
      <c r="L902" s="47"/>
      <c r="P902" s="47"/>
      <c r="T902" s="47"/>
    </row>
    <row r="903" spans="9:20">
      <c r="I903" s="13"/>
      <c r="L903" s="47"/>
      <c r="P903" s="47"/>
      <c r="T903" s="47"/>
    </row>
    <row r="904" spans="9:20">
      <c r="I904" s="13"/>
      <c r="L904" s="47"/>
      <c r="P904" s="47"/>
      <c r="T904" s="47"/>
    </row>
    <row r="905" spans="9:20">
      <c r="I905" s="13"/>
      <c r="L905" s="47"/>
      <c r="P905" s="47"/>
      <c r="T905" s="47"/>
    </row>
    <row r="906" spans="9:20">
      <c r="I906" s="13"/>
      <c r="L906" s="47"/>
      <c r="P906" s="47"/>
      <c r="T906" s="47"/>
    </row>
    <row r="907" spans="9:20">
      <c r="I907" s="13"/>
      <c r="L907" s="47"/>
      <c r="P907" s="47"/>
      <c r="T907" s="47"/>
    </row>
    <row r="908" spans="9:20">
      <c r="I908" s="13"/>
      <c r="L908" s="47"/>
      <c r="P908" s="47"/>
      <c r="T908" s="47"/>
    </row>
    <row r="909" spans="9:20">
      <c r="I909" s="13"/>
      <c r="L909" s="47"/>
      <c r="P909" s="47"/>
      <c r="T909" s="47"/>
    </row>
    <row r="910" spans="9:20">
      <c r="I910" s="13"/>
      <c r="L910" s="47"/>
      <c r="P910" s="47"/>
      <c r="T910" s="47"/>
    </row>
    <row r="911" spans="9:20">
      <c r="I911" s="13"/>
      <c r="L911" s="47"/>
      <c r="P911" s="47"/>
      <c r="T911" s="47"/>
    </row>
    <row r="912" spans="9:20">
      <c r="I912" s="13"/>
      <c r="L912" s="47"/>
      <c r="P912" s="47"/>
      <c r="T912" s="47"/>
    </row>
    <row r="913" spans="9:20">
      <c r="I913" s="13"/>
      <c r="L913" s="47"/>
      <c r="P913" s="47"/>
      <c r="T913" s="47"/>
    </row>
    <row r="914" spans="9:20">
      <c r="I914" s="13"/>
      <c r="L914" s="47"/>
      <c r="P914" s="47"/>
      <c r="T914" s="47"/>
    </row>
    <row r="915" spans="9:20">
      <c r="I915" s="13"/>
      <c r="L915" s="47"/>
      <c r="P915" s="47"/>
      <c r="T915" s="47"/>
    </row>
    <row r="916" spans="9:20">
      <c r="I916" s="13"/>
      <c r="L916" s="47"/>
      <c r="P916" s="47"/>
      <c r="T916" s="47"/>
    </row>
    <row r="917" spans="9:20">
      <c r="I917" s="13"/>
      <c r="L917" s="47"/>
      <c r="P917" s="47"/>
      <c r="T917" s="47"/>
    </row>
    <row r="918" spans="9:20">
      <c r="I918" s="13"/>
      <c r="L918" s="47"/>
      <c r="P918" s="47"/>
      <c r="T918" s="47"/>
    </row>
    <row r="919" spans="9:20">
      <c r="I919" s="13"/>
      <c r="L919" s="47"/>
      <c r="P919" s="47"/>
      <c r="T919" s="47"/>
    </row>
    <row r="920" spans="9:20">
      <c r="I920" s="13"/>
      <c r="L920" s="47"/>
      <c r="P920" s="47"/>
      <c r="T920" s="47"/>
    </row>
    <row r="921" spans="9:20">
      <c r="I921" s="13"/>
      <c r="L921" s="47"/>
      <c r="P921" s="47"/>
      <c r="T921" s="47"/>
    </row>
    <row r="922" spans="9:20">
      <c r="I922" s="13"/>
      <c r="L922" s="47"/>
      <c r="P922" s="47"/>
      <c r="T922" s="47"/>
    </row>
    <row r="923" spans="9:20">
      <c r="I923" s="13"/>
      <c r="L923" s="47"/>
      <c r="P923" s="47"/>
      <c r="T923" s="47"/>
    </row>
    <row r="924" spans="9:20">
      <c r="I924" s="13"/>
      <c r="L924" s="47"/>
      <c r="P924" s="47"/>
      <c r="T924" s="47"/>
    </row>
    <row r="925" spans="9:20">
      <c r="I925" s="13"/>
      <c r="L925" s="47"/>
      <c r="P925" s="47"/>
      <c r="T925" s="47"/>
    </row>
    <row r="926" spans="9:20">
      <c r="I926" s="13"/>
      <c r="L926" s="47"/>
      <c r="P926" s="47"/>
      <c r="T926" s="47"/>
    </row>
    <row r="927" spans="9:20">
      <c r="I927" s="13"/>
      <c r="L927" s="47"/>
      <c r="P927" s="47"/>
      <c r="T927" s="47"/>
    </row>
    <row r="928" spans="9:20">
      <c r="I928" s="13"/>
      <c r="L928" s="47"/>
      <c r="P928" s="47"/>
      <c r="T928" s="47"/>
    </row>
    <row r="929" spans="9:20">
      <c r="I929" s="13"/>
      <c r="L929" s="47"/>
      <c r="P929" s="47"/>
      <c r="T929" s="47"/>
    </row>
    <row r="930" spans="9:20">
      <c r="I930" s="13"/>
      <c r="L930" s="47"/>
      <c r="P930" s="47"/>
      <c r="T930" s="47"/>
    </row>
    <row r="931" spans="9:20">
      <c r="I931" s="13"/>
      <c r="L931" s="47"/>
      <c r="P931" s="47"/>
      <c r="T931" s="47"/>
    </row>
    <row r="932" spans="9:20">
      <c r="I932" s="13"/>
      <c r="L932" s="47"/>
      <c r="P932" s="47"/>
      <c r="T932" s="47"/>
    </row>
    <row r="933" spans="9:20">
      <c r="I933" s="13"/>
      <c r="L933" s="47"/>
      <c r="P933" s="47"/>
      <c r="T933" s="47"/>
    </row>
    <row r="934" spans="9:20">
      <c r="I934" s="13"/>
      <c r="L934" s="47"/>
      <c r="P934" s="47"/>
      <c r="T934" s="47"/>
    </row>
    <row r="935" spans="9:20">
      <c r="I935" s="13"/>
      <c r="L935" s="47"/>
      <c r="P935" s="47"/>
      <c r="T935" s="47"/>
    </row>
    <row r="936" spans="9:20">
      <c r="I936" s="13"/>
      <c r="L936" s="47"/>
      <c r="P936" s="47"/>
      <c r="T936" s="47"/>
    </row>
    <row r="937" spans="9:20">
      <c r="I937" s="13"/>
      <c r="L937" s="47"/>
      <c r="P937" s="47"/>
      <c r="T937" s="47"/>
    </row>
    <row r="938" spans="9:20">
      <c r="I938" s="13"/>
      <c r="L938" s="47"/>
      <c r="P938" s="47"/>
      <c r="T938" s="47"/>
    </row>
    <row r="939" spans="9:20">
      <c r="I939" s="13"/>
      <c r="L939" s="47"/>
      <c r="P939" s="47"/>
      <c r="T939" s="47"/>
    </row>
    <row r="940" spans="9:20">
      <c r="I940" s="13"/>
      <c r="L940" s="47"/>
      <c r="P940" s="47"/>
      <c r="T940" s="47"/>
    </row>
    <row r="941" spans="9:20">
      <c r="I941" s="13"/>
      <c r="L941" s="47"/>
      <c r="P941" s="47"/>
      <c r="T941" s="47"/>
    </row>
    <row r="942" spans="9:20">
      <c r="I942" s="13"/>
      <c r="L942" s="47"/>
      <c r="P942" s="47"/>
      <c r="T942" s="47"/>
    </row>
    <row r="943" spans="9:20">
      <c r="I943" s="13"/>
      <c r="L943" s="47"/>
      <c r="P943" s="47"/>
      <c r="T943" s="47"/>
    </row>
    <row r="944" spans="9:20">
      <c r="I944" s="13"/>
      <c r="L944" s="47"/>
      <c r="P944" s="47"/>
      <c r="T944" s="47"/>
    </row>
    <row r="945" spans="9:20">
      <c r="I945" s="13"/>
      <c r="L945" s="47"/>
      <c r="P945" s="47"/>
      <c r="T945" s="47"/>
    </row>
    <row r="946" spans="9:20">
      <c r="I946" s="13"/>
      <c r="L946" s="47"/>
      <c r="P946" s="47"/>
      <c r="T946" s="47"/>
    </row>
    <row r="947" spans="9:20">
      <c r="I947" s="13"/>
      <c r="L947" s="47"/>
      <c r="P947" s="47"/>
      <c r="T947" s="47"/>
    </row>
    <row r="948" spans="9:20">
      <c r="I948" s="13"/>
      <c r="L948" s="47"/>
      <c r="P948" s="47"/>
      <c r="T948" s="47"/>
    </row>
    <row r="949" spans="9:20">
      <c r="I949" s="13"/>
      <c r="L949" s="47"/>
      <c r="P949" s="47"/>
      <c r="T949" s="47"/>
    </row>
    <row r="950" spans="9:20">
      <c r="I950" s="13"/>
      <c r="L950" s="47"/>
      <c r="P950" s="47"/>
      <c r="T950" s="47"/>
    </row>
    <row r="951" spans="9:20">
      <c r="I951" s="13"/>
      <c r="L951" s="47"/>
      <c r="P951" s="47"/>
      <c r="T951" s="47"/>
    </row>
    <row r="952" spans="9:20">
      <c r="I952" s="13"/>
      <c r="L952" s="47"/>
      <c r="P952" s="47"/>
      <c r="T952" s="47"/>
    </row>
    <row r="953" spans="9:20">
      <c r="I953" s="13"/>
      <c r="L953" s="47"/>
      <c r="P953" s="47"/>
      <c r="T953" s="47"/>
    </row>
    <row r="954" spans="9:20">
      <c r="I954" s="13"/>
      <c r="L954" s="47"/>
      <c r="P954" s="47"/>
      <c r="T954" s="47"/>
    </row>
    <row r="955" spans="9:20">
      <c r="I955" s="13"/>
      <c r="L955" s="47"/>
      <c r="P955" s="47"/>
      <c r="T955" s="47"/>
    </row>
    <row r="956" spans="9:20">
      <c r="I956" s="13"/>
      <c r="L956" s="47"/>
      <c r="P956" s="47"/>
      <c r="T956" s="47"/>
    </row>
    <row r="957" spans="9:20">
      <c r="I957" s="13"/>
      <c r="L957" s="47"/>
      <c r="P957" s="47"/>
      <c r="T957" s="47"/>
    </row>
    <row r="958" spans="9:20">
      <c r="I958" s="13"/>
      <c r="L958" s="47"/>
      <c r="P958" s="47"/>
      <c r="T958" s="47"/>
    </row>
    <row r="959" spans="9:20">
      <c r="I959" s="13"/>
      <c r="L959" s="47"/>
      <c r="P959" s="47"/>
      <c r="T959" s="47"/>
    </row>
    <row r="960" spans="9:20">
      <c r="I960" s="13"/>
      <c r="L960" s="47"/>
      <c r="P960" s="47"/>
      <c r="T960" s="47"/>
    </row>
    <row r="961" spans="9:20">
      <c r="I961" s="13"/>
      <c r="L961" s="47"/>
      <c r="P961" s="47"/>
      <c r="T961" s="47"/>
    </row>
    <row r="962" spans="9:20">
      <c r="I962" s="13"/>
      <c r="L962" s="47"/>
      <c r="P962" s="47"/>
      <c r="T962" s="47"/>
    </row>
    <row r="963" spans="9:20">
      <c r="I963" s="13"/>
      <c r="L963" s="47"/>
      <c r="P963" s="47"/>
      <c r="T963" s="47"/>
    </row>
    <row r="964" spans="9:20">
      <c r="I964" s="13"/>
      <c r="L964" s="47"/>
      <c r="P964" s="47"/>
      <c r="T964" s="47"/>
    </row>
    <row r="965" spans="9:20">
      <c r="I965" s="13"/>
      <c r="L965" s="47"/>
      <c r="P965" s="47"/>
      <c r="T965" s="47"/>
    </row>
    <row r="966" spans="9:20">
      <c r="I966" s="13"/>
      <c r="L966" s="47"/>
      <c r="P966" s="47"/>
      <c r="T966" s="47"/>
    </row>
    <row r="967" spans="9:20">
      <c r="I967" s="13"/>
      <c r="L967" s="47"/>
      <c r="P967" s="47"/>
      <c r="T967" s="47"/>
    </row>
    <row r="968" spans="9:20">
      <c r="I968" s="13"/>
      <c r="L968" s="47"/>
      <c r="P968" s="47"/>
      <c r="T968" s="47"/>
    </row>
    <row r="969" spans="9:20">
      <c r="I969" s="13"/>
      <c r="L969" s="47"/>
      <c r="P969" s="47"/>
      <c r="T969" s="47"/>
    </row>
    <row r="970" spans="9:20">
      <c r="I970" s="13"/>
      <c r="L970" s="47"/>
      <c r="P970" s="47"/>
      <c r="T970" s="47"/>
    </row>
    <row r="971" spans="9:20">
      <c r="I971" s="13"/>
      <c r="L971" s="47"/>
      <c r="P971" s="47"/>
      <c r="T971" s="47"/>
    </row>
    <row r="972" spans="9:20">
      <c r="I972" s="13"/>
      <c r="L972" s="47"/>
      <c r="P972" s="47"/>
      <c r="T972" s="47"/>
    </row>
    <row r="973" spans="9:20">
      <c r="I973" s="13"/>
      <c r="L973" s="47"/>
      <c r="P973" s="47"/>
      <c r="T973" s="47"/>
    </row>
    <row r="974" spans="9:20">
      <c r="I974" s="13"/>
      <c r="L974" s="47"/>
      <c r="P974" s="47"/>
      <c r="T974" s="47"/>
    </row>
    <row r="975" spans="9:20">
      <c r="I975" s="13"/>
      <c r="L975" s="47"/>
      <c r="P975" s="47"/>
      <c r="T975" s="47"/>
    </row>
    <row r="976" spans="9:20">
      <c r="I976" s="13"/>
      <c r="L976" s="47"/>
      <c r="P976" s="47"/>
      <c r="T976" s="47"/>
    </row>
    <row r="977" spans="9:20">
      <c r="I977" s="13"/>
      <c r="L977" s="47"/>
      <c r="P977" s="47"/>
      <c r="T977" s="47"/>
    </row>
    <row r="978" spans="9:20">
      <c r="I978" s="13"/>
      <c r="L978" s="47"/>
      <c r="P978" s="47"/>
      <c r="T978" s="47"/>
    </row>
    <row r="979" spans="9:20">
      <c r="I979" s="13"/>
      <c r="L979" s="47"/>
      <c r="P979" s="47"/>
      <c r="T979" s="47"/>
    </row>
    <row r="980" spans="9:20">
      <c r="I980" s="13"/>
      <c r="L980" s="47"/>
      <c r="P980" s="47"/>
      <c r="T980" s="47"/>
    </row>
    <row r="981" spans="9:20">
      <c r="I981" s="13"/>
      <c r="L981" s="47"/>
      <c r="P981" s="47"/>
      <c r="T981" s="47"/>
    </row>
    <row r="982" spans="9:20">
      <c r="I982" s="13"/>
      <c r="L982" s="47"/>
      <c r="P982" s="47"/>
      <c r="T982" s="47"/>
    </row>
    <row r="983" spans="9:20">
      <c r="I983" s="13"/>
      <c r="L983" s="47"/>
      <c r="P983" s="47"/>
      <c r="T983" s="47"/>
    </row>
    <row r="984" spans="9:20">
      <c r="I984" s="13"/>
      <c r="L984" s="47"/>
      <c r="P984" s="47"/>
      <c r="T984" s="47"/>
    </row>
    <row r="985" spans="9:20">
      <c r="I985" s="13"/>
      <c r="L985" s="47"/>
      <c r="P985" s="47"/>
      <c r="T985" s="47"/>
    </row>
    <row r="986" spans="9:20">
      <c r="I986" s="13"/>
      <c r="L986" s="47"/>
      <c r="P986" s="47"/>
      <c r="T986" s="47"/>
    </row>
    <row r="987" spans="9:20">
      <c r="I987" s="13"/>
      <c r="L987" s="47"/>
      <c r="P987" s="47"/>
      <c r="T987" s="47"/>
    </row>
    <row r="988" spans="9:20">
      <c r="I988" s="13"/>
      <c r="L988" s="47"/>
      <c r="P988" s="47"/>
      <c r="T988" s="47"/>
    </row>
    <row r="989" spans="9:20">
      <c r="I989" s="13"/>
      <c r="L989" s="47"/>
      <c r="P989" s="47"/>
      <c r="T989" s="47"/>
    </row>
    <row r="990" spans="9:20">
      <c r="I990" s="13"/>
      <c r="L990" s="47"/>
      <c r="P990" s="47"/>
      <c r="T990" s="47"/>
    </row>
    <row r="991" spans="9:20">
      <c r="I991" s="13"/>
      <c r="L991" s="47"/>
      <c r="P991" s="47"/>
      <c r="T991" s="47"/>
    </row>
    <row r="992" spans="9:20">
      <c r="I992" s="13"/>
      <c r="L992" s="47"/>
      <c r="P992" s="47"/>
      <c r="T992" s="47"/>
    </row>
    <row r="993" spans="9:20">
      <c r="I993" s="13"/>
      <c r="L993" s="47"/>
      <c r="P993" s="47"/>
      <c r="T993" s="47"/>
    </row>
    <row r="994" spans="9:20">
      <c r="I994" s="13"/>
      <c r="L994" s="47"/>
      <c r="P994" s="47"/>
      <c r="T994" s="47"/>
    </row>
    <row r="995" spans="9:20">
      <c r="I995" s="13"/>
      <c r="L995" s="47"/>
      <c r="P995" s="47"/>
      <c r="T995" s="47"/>
    </row>
    <row r="996" spans="9:20">
      <c r="I996" s="13"/>
      <c r="L996" s="47"/>
      <c r="P996" s="47"/>
      <c r="T996" s="47"/>
    </row>
    <row r="997" spans="9:20">
      <c r="I997" s="13"/>
      <c r="L997" s="47"/>
      <c r="P997" s="47"/>
      <c r="T997" s="47"/>
    </row>
    <row r="998" spans="9:20">
      <c r="I998" s="13"/>
      <c r="L998" s="47"/>
      <c r="P998" s="47"/>
      <c r="T998" s="47"/>
    </row>
    <row r="999" spans="9:20">
      <c r="I999" s="13"/>
      <c r="L999" s="47"/>
      <c r="P999" s="47"/>
      <c r="T999" s="47"/>
    </row>
    <row r="1000" spans="9:20">
      <c r="I1000" s="13"/>
      <c r="L1000" s="47"/>
      <c r="P1000" s="47"/>
      <c r="T1000" s="47"/>
    </row>
    <row r="1001" spans="9:20">
      <c r="I1001" s="13"/>
      <c r="L1001" s="47"/>
      <c r="P1001" s="47"/>
      <c r="T1001" s="47"/>
    </row>
    <row r="1002" spans="9:20">
      <c r="I1002" s="13"/>
      <c r="L1002" s="47"/>
      <c r="P1002" s="47"/>
      <c r="T1002" s="47"/>
    </row>
    <row r="1003" spans="9:20">
      <c r="I1003" s="13"/>
      <c r="L1003" s="47"/>
      <c r="P1003" s="47"/>
      <c r="T1003" s="47"/>
    </row>
    <row r="1004" spans="9:20">
      <c r="I1004" s="13"/>
      <c r="L1004" s="47"/>
      <c r="P1004" s="47"/>
      <c r="T1004" s="47"/>
    </row>
    <row r="1005" spans="9:20">
      <c r="I1005" s="13"/>
      <c r="L1005" s="47"/>
      <c r="P1005" s="47"/>
      <c r="T1005" s="47"/>
    </row>
    <row r="1006" spans="9:20">
      <c r="I1006" s="13"/>
      <c r="L1006" s="47"/>
      <c r="P1006" s="47"/>
      <c r="T1006" s="47"/>
    </row>
    <row r="1007" spans="9:20">
      <c r="I1007" s="13"/>
      <c r="L1007" s="47"/>
      <c r="P1007" s="47"/>
      <c r="T1007" s="47"/>
    </row>
    <row r="1008" spans="9:20">
      <c r="I1008" s="13"/>
      <c r="L1008" s="47"/>
      <c r="P1008" s="47"/>
      <c r="T1008" s="47"/>
    </row>
    <row r="1009" spans="9:20">
      <c r="I1009" s="13"/>
      <c r="L1009" s="47"/>
      <c r="P1009" s="47"/>
      <c r="T1009" s="47"/>
    </row>
    <row r="1010" spans="9:20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010"/>
  <sheetViews>
    <sheetView workbookViewId="0">
      <selection activeCell="F14" sqref="F14"/>
    </sheetView>
  </sheetViews>
  <sheetFormatPr defaultColWidth="9.140625" defaultRowHeight="14.45"/>
  <cols>
    <col min="9" max="9" width="21.140625" customWidth="1"/>
    <col min="10" max="10" width="8.5703125" customWidth="1"/>
    <col min="12" max="12" width="9.425781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MIN(G$11:INDIRECT(CONCATENATE("G",$S$3+10)))</f>
        <v>#VALUE!</v>
      </c>
      <c r="H2" t="e" vm="1">
        <f>MIN(H$11:H19085)</f>
        <v>#VALUE!</v>
      </c>
      <c r="I2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MAX(G$11:INDIRECT(CONCATENATE("G",$S$3+10)))</f>
        <v>#VALUE!</v>
      </c>
      <c r="H3" t="e" vm="1">
        <f>MAX(H$11:H19086)</f>
        <v>#VALUE!</v>
      </c>
      <c r="I3" t="e" vm="1">
        <f>MAX(I$11:I19086)</f>
        <v>#VALUE!</v>
      </c>
      <c r="K3" s="43" t="s">
        <v>78</v>
      </c>
      <c r="L3" s="43"/>
      <c r="M3" s="64">
        <v>3</v>
      </c>
      <c r="N3" s="64"/>
      <c r="Q3" s="43" t="s">
        <v>79</v>
      </c>
      <c r="R3" s="43"/>
      <c r="S3" s="64">
        <f>Main!C17</f>
        <v>66</v>
      </c>
      <c r="T3" s="64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AVERAGE(G$11:INDIRECT(CONCATENATE("G",$S$3+10)))</f>
        <v>#VALUE!</v>
      </c>
      <c r="H4" t="e" vm="1">
        <f>AVERAGE(H$11:H19087)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_xlfn.STDEV.S(G$11:INDIRECT(CONCATENATE("G",$S$3+10)))</f>
        <v>#VALUE!</v>
      </c>
      <c r="H5" t="e" vm="1">
        <f>_xlfn.STDEV.S(H$11:H19088)</f>
        <v>#VALUE!</v>
      </c>
      <c r="I5" t="e" vm="1">
        <f>_xlfn.STDEV.S(I$11:I19088)</f>
        <v>#VALUE!</v>
      </c>
      <c r="K5" s="67" t="s">
        <v>82</v>
      </c>
      <c r="L5" s="67"/>
      <c r="M5" s="67"/>
      <c r="N5" s="64"/>
      <c r="O5" s="67" t="s">
        <v>83</v>
      </c>
      <c r="P5" s="67"/>
      <c r="Q5" s="67"/>
      <c r="R5" s="64"/>
      <c r="S5" s="67" t="s">
        <v>84</v>
      </c>
      <c r="T5" s="67"/>
      <c r="U5" s="67"/>
    </row>
    <row r="6" spans="1:23">
      <c r="M6" s="64" t="s">
        <v>85</v>
      </c>
      <c r="N6" s="64"/>
      <c r="Q6" s="64" t="s">
        <v>85</v>
      </c>
      <c r="R6" s="64"/>
      <c r="U6" s="64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[1]!simOutput((AVERAGE(M11:IF($S$3&gt;1000,M1010,INDIRECT(CONCATENATE("M",$S$3+10))))),"d3_avg_mle_doses")</f>
        <v>#VALUE!</v>
      </c>
      <c r="N7" s="44"/>
      <c r="O7" s="44"/>
      <c r="P7" s="44"/>
      <c r="Q7" s="45" t="e" vm="2">
        <f ca="1">[1]!simOutput((AVERAGE(Q11:IF($S$3&gt;1000,Q1010,INDIRECT(CONCATENATE("Q",$S$3+10))))),"d3_avg_low_doses")</f>
        <v>#VALUE!</v>
      </c>
      <c r="R7" s="44"/>
      <c r="S7" s="44"/>
      <c r="T7" s="44"/>
      <c r="U7" s="45" t="e" vm="2">
        <f ca="1">[1]!simOutput((AVERAGE(U11:IF($S$3&gt;1000,U1010,INDIRECT(CONCATENATE("U",$S$3+10))))),"d3_avg_high_doses")</f>
        <v>#VALUE!</v>
      </c>
    </row>
    <row r="8" spans="1:23" ht="131.44999999999999">
      <c r="C8" s="50" t="s">
        <v>102</v>
      </c>
      <c r="D8" s="2" t="s">
        <v>88</v>
      </c>
      <c r="E8" s="62" t="s">
        <v>89</v>
      </c>
      <c r="F8" s="62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27.4</v>
      </c>
      <c r="D9">
        <f>Main!C8</f>
        <v>68</v>
      </c>
      <c r="E9">
        <f>[2]Main!$C$9</f>
        <v>58</v>
      </c>
      <c r="F9">
        <f>[2]Main!$C$9</f>
        <v>58</v>
      </c>
      <c r="G9" s="1">
        <f>[2]Main!C7</f>
        <v>27.4</v>
      </c>
      <c r="I9" s="13"/>
      <c r="J9">
        <f>'Exposure Means'!$O$5</f>
        <v>0.67056236460652219</v>
      </c>
      <c r="K9" s="1">
        <f>'Exposure Means'!$D$3</f>
        <v>4.393620355705159</v>
      </c>
      <c r="L9" s="44"/>
      <c r="M9" s="46" t="e" vm="1">
        <f>AVERAGE(M11:M111)</f>
        <v>#VALUE!</v>
      </c>
      <c r="N9">
        <f>'Exposure Means'!$O$34</f>
        <v>0.70910126681436147</v>
      </c>
      <c r="O9" s="1">
        <f>'Exposure Means'!$D$32</f>
        <v>4.377751771946965</v>
      </c>
      <c r="P9" s="44"/>
      <c r="Q9" s="46" t="e" vm="1">
        <f>AVERAGE(Q11:Q111)</f>
        <v>#VALUE!</v>
      </c>
      <c r="R9">
        <f>'Exposure Means'!$O$66</f>
        <v>0.63468954487963203</v>
      </c>
      <c r="S9" s="1">
        <f>'Exposure Means'!$D$64</f>
        <v>4.4124121914892385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4.3</v>
      </c>
      <c r="D10">
        <f>Main!D8</f>
        <v>10</v>
      </c>
      <c r="E10">
        <f>[2]Main!$D$9</f>
        <v>10</v>
      </c>
      <c r="F10">
        <f>[2]Main!$D$9</f>
        <v>10</v>
      </c>
      <c r="G10" s="1">
        <f>[2]Main!D7</f>
        <v>4.3</v>
      </c>
      <c r="I10" s="13"/>
      <c r="J10">
        <f>'Exposure Means'!$P$5</f>
        <v>0.99991325936003195</v>
      </c>
      <c r="K10" s="1">
        <f>'Exposure Means'!$D$4</f>
        <v>0.56803973503013339</v>
      </c>
      <c r="M10" s="46"/>
      <c r="N10">
        <f>'Exposure Means'!$P$34</f>
        <v>0.9999954679408829</v>
      </c>
      <c r="O10" s="1">
        <f>'Exposure Means'!$D$33</f>
        <v>0.48412848350298859</v>
      </c>
      <c r="Q10" s="46"/>
      <c r="R10">
        <f>'Exposure Means'!$P$66</f>
        <v>0.99914858511996885</v>
      </c>
      <c r="S10" s="1">
        <f>'Exposure Means'!$D$65</f>
        <v>0.67376970696021465</v>
      </c>
      <c r="U10" s="46"/>
    </row>
    <row r="11" spans="1:23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[1]!genNormal($F$9,$F$10)</f>
        <v>#VALUE!</v>
      </c>
      <c r="F11" t="e" vm="1">
        <f>IF(E11&gt;36,E11,36)</f>
        <v>#VALUE!</v>
      </c>
      <c r="G11" t="e" vm="2">
        <f>[1]!GenLognormal($G$9,$G$10)</f>
        <v>#VALUE!</v>
      </c>
      <c r="H11" t="e" vm="2">
        <f>[1]!genBinomial(1,0.685)</f>
        <v>#VALUE!</v>
      </c>
      <c r="I11" s="13" t="e" vm="1">
        <f>(266.16-47.17*H11-2.33*G11+0.66*F11+0.017*(F11^2))*113.12/1000000*D11</f>
        <v>#VALUE!</v>
      </c>
      <c r="J11" t="e" vm="2">
        <f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vm="2">
        <f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[1]!genNormal($F$9,$F$10)</f>
        <v>#VALUE!</v>
      </c>
      <c r="F12" t="e" vm="1">
        <f t="shared" ref="F12:F75" si="0">IF(E12&gt;36,E12,36)</f>
        <v>#VALUE!</v>
      </c>
      <c r="G12" t="e" vm="2">
        <f>[1]!GenLognormal($G$9,$G$10)</f>
        <v>#VALUE!</v>
      </c>
      <c r="H12" t="e" vm="2">
        <f>[1]!genBinomial(1,0.685)</f>
        <v>#VALUE!</v>
      </c>
      <c r="I12" s="13" t="e" vm="1">
        <f t="shared" ref="I12:I75" si="1">(266.16-47.17*H12-2.33*G12+0.66*F12+0.017*(F12^2))*113.12/1000000*D12</f>
        <v>#VALUE!</v>
      </c>
      <c r="J12" t="e" vm="2">
        <f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vm="2">
        <f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vm="2">
        <f>[1]!genUniform($R$9,$R$10)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vm="2">
        <f>[1]!GenLognormal($G$9,$G$10)</f>
        <v>#VALUE!</v>
      </c>
      <c r="H13" t="e" vm="2">
        <f>[1]!genBinomial(1,0.685)</f>
        <v>#VALUE!</v>
      </c>
      <c r="I13" s="13" t="e" vm="1">
        <f t="shared" si="1"/>
        <v>#VALUE!</v>
      </c>
      <c r="J13" t="e" vm="2">
        <f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vm="2">
        <f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vm="2">
        <f>[1]!genUniform($R$9,$R$10)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vm="2">
        <f>[1]!GenLognormal($G$9,$G$10)</f>
        <v>#VALUE!</v>
      </c>
      <c r="H14" t="e" vm="2">
        <f>[1]!genBinomial(1,0.685)</f>
        <v>#VALUE!</v>
      </c>
      <c r="I14" s="13" t="e" vm="1">
        <f t="shared" si="1"/>
        <v>#VALUE!</v>
      </c>
      <c r="J14" t="e" vm="2">
        <f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vm="2">
        <f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vm="2">
        <f>[1]!genUniform($R$9,$R$10)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vm="2">
        <f>[1]!GenLognormal($G$9,$G$10)</f>
        <v>#VALUE!</v>
      </c>
      <c r="H15" t="e" vm="2">
        <f>[1]!genBinomial(1,0.685)</f>
        <v>#VALUE!</v>
      </c>
      <c r="I15" s="13" t="e" vm="1">
        <f t="shared" si="1"/>
        <v>#VALUE!</v>
      </c>
      <c r="J15" t="e" vm="2">
        <f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vm="2">
        <f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vm="2">
        <f>[1]!genUniform($R$9,$R$10)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vm="2">
        <f>[1]!GenLognormal($G$9,$G$10)</f>
        <v>#VALUE!</v>
      </c>
      <c r="H16" t="e" vm="2">
        <f>[1]!genBinomial(1,0.685)</f>
        <v>#VALUE!</v>
      </c>
      <c r="I16" s="13" t="e" vm="1">
        <f t="shared" si="1"/>
        <v>#VALUE!</v>
      </c>
      <c r="J16" t="e" vm="2">
        <f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vm="2">
        <f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vm="2">
        <f>[1]!genUniform($R$9,$R$10)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vm="2">
        <f>[1]!GenLognormal($G$9,$G$10)</f>
        <v>#VALUE!</v>
      </c>
      <c r="H17" t="e" vm="2">
        <f>[1]!genBinomial(1,0.685)</f>
        <v>#VALUE!</v>
      </c>
      <c r="I17" s="13" t="e" vm="1">
        <f t="shared" si="1"/>
        <v>#VALUE!</v>
      </c>
      <c r="J17" t="e" vm="2">
        <f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vm="2">
        <f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vm="2">
        <f>[1]!genUniform($R$9,$R$10)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100</v>
      </c>
    </row>
    <row r="18" spans="1:22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vm="2">
        <f>[1]!GenLognormal($G$9,$G$10)</f>
        <v>#VALUE!</v>
      </c>
      <c r="H18" t="e" vm="2">
        <f>[1]!genBinomial(1,0.685)</f>
        <v>#VALUE!</v>
      </c>
      <c r="I18" s="13" t="e" vm="1">
        <f t="shared" si="1"/>
        <v>#VALUE!</v>
      </c>
      <c r="J18" t="e" vm="2">
        <f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vm="2">
        <f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vm="2">
        <f>[1]!genUniform($R$9,$R$10)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vm="2">
        <f>[1]!GenLognormal($G$9,$G$10)</f>
        <v>#VALUE!</v>
      </c>
      <c r="H19" t="e" vm="2">
        <f>[1]!genBinomial(1,0.685)</f>
        <v>#VALUE!</v>
      </c>
      <c r="I19" s="13" t="e" vm="1">
        <f t="shared" si="1"/>
        <v>#VALUE!</v>
      </c>
      <c r="J19" t="e" vm="2">
        <f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vm="2">
        <f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vm="2">
        <f>[1]!genUniform($R$9,$R$10)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vm="2">
        <f>[1]!GenLognormal($G$9,$G$10)</f>
        <v>#VALUE!</v>
      </c>
      <c r="H20" t="e" vm="2">
        <f>[1]!genBinomial(1,0.685)</f>
        <v>#VALUE!</v>
      </c>
      <c r="I20" s="13" t="e" vm="1">
        <f t="shared" si="1"/>
        <v>#VALUE!</v>
      </c>
      <c r="J20" t="e" vm="2">
        <f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vm="2">
        <f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vm="2">
        <f>[1]!genUniform($R$9,$R$10)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vm="2">
        <f>[1]!GenLognormal($G$9,$G$10)</f>
        <v>#VALUE!</v>
      </c>
      <c r="H21" t="e" vm="2">
        <f>[1]!genBinomial(1,0.685)</f>
        <v>#VALUE!</v>
      </c>
      <c r="I21" s="13" t="e" vm="1">
        <f t="shared" si="1"/>
        <v>#VALUE!</v>
      </c>
      <c r="J21" t="e" vm="2">
        <f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vm="2">
        <f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vm="2">
        <f>[1]!genUniform($R$9,$R$10)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vm="2">
        <f>[1]!GenLognormal($G$9,$G$10)</f>
        <v>#VALUE!</v>
      </c>
      <c r="H22" t="e" vm="2">
        <f>[1]!genBinomial(1,0.685)</f>
        <v>#VALUE!</v>
      </c>
      <c r="I22" s="13" t="e" vm="1">
        <f t="shared" si="1"/>
        <v>#VALUE!</v>
      </c>
      <c r="J22" t="e" vm="2">
        <f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vm="2">
        <f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vm="2">
        <f>[1]!genUniform($R$9,$R$10)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vm="2">
        <f>[1]!GenLognormal($G$9,$G$10)</f>
        <v>#VALUE!</v>
      </c>
      <c r="H23" t="e" vm="2">
        <f>[1]!genBinomial(1,0.685)</f>
        <v>#VALUE!</v>
      </c>
      <c r="I23" s="13" t="e" vm="1">
        <f t="shared" si="1"/>
        <v>#VALUE!</v>
      </c>
      <c r="J23" t="e" vm="2">
        <f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vm="2">
        <f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vm="2">
        <f>[1]!genUniform($R$9,$R$10)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vm="2">
        <f>[1]!GenLognormal($G$9,$G$10)</f>
        <v>#VALUE!</v>
      </c>
      <c r="H24" t="e" vm="2">
        <f>[1]!genBinomial(1,0.685)</f>
        <v>#VALUE!</v>
      </c>
      <c r="I24" s="13" t="e" vm="1">
        <f t="shared" si="1"/>
        <v>#VALUE!</v>
      </c>
      <c r="J24" t="e" vm="2">
        <f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vm="2">
        <f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vm="2">
        <f>[1]!genUniform($R$9,$R$10)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vm="2">
        <f>[1]!GenLognormal($G$9,$G$10)</f>
        <v>#VALUE!</v>
      </c>
      <c r="H25" t="e" vm="2">
        <f>[1]!genBinomial(1,0.685)</f>
        <v>#VALUE!</v>
      </c>
      <c r="I25" s="13" t="e" vm="1">
        <f t="shared" si="1"/>
        <v>#VALUE!</v>
      </c>
      <c r="J25" t="e" vm="2">
        <f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vm="2">
        <f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vm="2">
        <f>[1]!genUniform($R$9,$R$10)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vm="2">
        <f>[1]!GenLognormal($G$9,$G$10)</f>
        <v>#VALUE!</v>
      </c>
      <c r="H26" t="e" vm="2">
        <f>[1]!genBinomial(1,0.685)</f>
        <v>#VALUE!</v>
      </c>
      <c r="I26" s="13" t="e" vm="1">
        <f t="shared" si="1"/>
        <v>#VALUE!</v>
      </c>
      <c r="J26" t="e" vm="2">
        <f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vm="2">
        <f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vm="2">
        <f>[1]!genUniform($R$9,$R$10)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vm="2">
        <f>[1]!GenLognormal($G$9,$G$10)</f>
        <v>#VALUE!</v>
      </c>
      <c r="H27" t="e" vm="2">
        <f>[1]!genBinomial(1,0.685)</f>
        <v>#VALUE!</v>
      </c>
      <c r="I27" s="13" t="e" vm="1">
        <f t="shared" si="1"/>
        <v>#VALUE!</v>
      </c>
      <c r="J27" t="e" vm="2">
        <f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vm="2">
        <f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vm="2">
        <f>[1]!genUniform($R$9,$R$10)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vm="2">
        <f>[1]!GenLognormal($G$9,$G$10)</f>
        <v>#VALUE!</v>
      </c>
      <c r="H28" t="e" vm="2">
        <f>[1]!genBinomial(1,0.685)</f>
        <v>#VALUE!</v>
      </c>
      <c r="I28" s="13" t="e" vm="1">
        <f t="shared" si="1"/>
        <v>#VALUE!</v>
      </c>
      <c r="J28" t="e" vm="2">
        <f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vm="2">
        <f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vm="2">
        <f>[1]!genUniform($R$9,$R$10)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vm="2">
        <f>[1]!GenLognormal($G$9,$G$10)</f>
        <v>#VALUE!</v>
      </c>
      <c r="H29" t="e" vm="2">
        <f>[1]!genBinomial(1,0.685)</f>
        <v>#VALUE!</v>
      </c>
      <c r="I29" s="13" t="e" vm="1">
        <f t="shared" si="1"/>
        <v>#VALUE!</v>
      </c>
      <c r="J29" t="e" vm="2">
        <f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vm="2">
        <f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vm="2">
        <f>[1]!genUniform($R$9,$R$10)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vm="2">
        <f>[1]!GenLognormal($G$9,$G$10)</f>
        <v>#VALUE!</v>
      </c>
      <c r="H30" t="e" vm="2">
        <f>[1]!genBinomial(1,0.685)</f>
        <v>#VALUE!</v>
      </c>
      <c r="I30" s="13" t="e" vm="1">
        <f t="shared" si="1"/>
        <v>#VALUE!</v>
      </c>
      <c r="J30" t="e" vm="2">
        <f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vm="2">
        <f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vm="2">
        <f>[1]!genUniform($R$9,$R$10)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vm="2">
        <f>[1]!GenLognormal($G$9,$G$10)</f>
        <v>#VALUE!</v>
      </c>
      <c r="H31" t="e" vm="2">
        <f>[1]!genBinomial(1,0.685)</f>
        <v>#VALUE!</v>
      </c>
      <c r="I31" s="13" t="e" vm="1">
        <f t="shared" si="1"/>
        <v>#VALUE!</v>
      </c>
      <c r="J31" t="e" vm="2">
        <f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vm="2">
        <f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vm="2">
        <f>[1]!genUniform($R$9,$R$10)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vm="2">
        <f>[1]!GenLognormal($G$9,$G$10)</f>
        <v>#VALUE!</v>
      </c>
      <c r="H32" t="e" vm="2">
        <f>[1]!genBinomial(1,0.685)</f>
        <v>#VALUE!</v>
      </c>
      <c r="I32" s="13" t="e" vm="1">
        <f t="shared" si="1"/>
        <v>#VALUE!</v>
      </c>
      <c r="J32" t="e" vm="2">
        <f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vm="2">
        <f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vm="2">
        <f>[1]!genUniform($R$9,$R$10)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vm="2">
        <f>[1]!GenLognormal($G$9,$G$10)</f>
        <v>#VALUE!</v>
      </c>
      <c r="H33" t="e" vm="2">
        <f>[1]!genBinomial(1,0.685)</f>
        <v>#VALUE!</v>
      </c>
      <c r="I33" s="13" t="e" vm="1">
        <f t="shared" si="1"/>
        <v>#VALUE!</v>
      </c>
      <c r="J33" t="e" vm="2">
        <f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vm="2">
        <f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vm="2">
        <f>[1]!genUniform($R$9,$R$10)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vm="2">
        <f>[1]!GenLognormal($G$9,$G$10)</f>
        <v>#VALUE!</v>
      </c>
      <c r="H34" t="e" vm="2">
        <f>[1]!genBinomial(1,0.685)</f>
        <v>#VALUE!</v>
      </c>
      <c r="I34" s="13" t="e" vm="1">
        <f t="shared" si="1"/>
        <v>#VALUE!</v>
      </c>
      <c r="J34" t="e" vm="2">
        <f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vm="2">
        <f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vm="2">
        <f>[1]!genUniform($R$9,$R$10)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vm="2">
        <f>[1]!GenLognormal($G$9,$G$10)</f>
        <v>#VALUE!</v>
      </c>
      <c r="H35" t="e" vm="2">
        <f>[1]!genBinomial(1,0.685)</f>
        <v>#VALUE!</v>
      </c>
      <c r="I35" s="13" t="e" vm="1">
        <f t="shared" si="1"/>
        <v>#VALUE!</v>
      </c>
      <c r="J35" t="e" vm="2">
        <f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vm="2">
        <f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vm="2">
        <f>[1]!genUniform($R$9,$R$10)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vm="2">
        <f>[1]!GenLognormal($G$9,$G$10)</f>
        <v>#VALUE!</v>
      </c>
      <c r="H36" t="e" vm="2">
        <f>[1]!genBinomial(1,0.685)</f>
        <v>#VALUE!</v>
      </c>
      <c r="I36" s="13" t="e" vm="1">
        <f t="shared" si="1"/>
        <v>#VALUE!</v>
      </c>
      <c r="J36" t="e" vm="2">
        <f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vm="2">
        <f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vm="2">
        <f>[1]!genUniform($R$9,$R$10)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vm="2">
        <f>[1]!GenLognormal($G$9,$G$10)</f>
        <v>#VALUE!</v>
      </c>
      <c r="H37" t="e" vm="2">
        <f>[1]!genBinomial(1,0.685)</f>
        <v>#VALUE!</v>
      </c>
      <c r="I37" s="13" t="e" vm="1">
        <f t="shared" si="1"/>
        <v>#VALUE!</v>
      </c>
      <c r="J37" t="e" vm="2">
        <f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vm="2">
        <f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vm="2">
        <f>[1]!genUniform($R$9,$R$10)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vm="2">
        <f>[1]!GenLognormal($G$9,$G$10)</f>
        <v>#VALUE!</v>
      </c>
      <c r="H38" t="e" vm="2">
        <f>[1]!genBinomial(1,0.685)</f>
        <v>#VALUE!</v>
      </c>
      <c r="I38" s="13" t="e" vm="1">
        <f t="shared" si="1"/>
        <v>#VALUE!</v>
      </c>
      <c r="J38" t="e" vm="2">
        <f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vm="2">
        <f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vm="2">
        <f>[1]!genUniform($R$9,$R$10)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vm="2">
        <f>[1]!GenLognormal($G$9,$G$10)</f>
        <v>#VALUE!</v>
      </c>
      <c r="H39" t="e" vm="2">
        <f>[1]!genBinomial(1,0.685)</f>
        <v>#VALUE!</v>
      </c>
      <c r="I39" s="13" t="e" vm="1">
        <f t="shared" si="1"/>
        <v>#VALUE!</v>
      </c>
      <c r="J39" t="e" vm="2">
        <f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vm="2">
        <f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vm="2">
        <f>[1]!genUniform($R$9,$R$10)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vm="2">
        <f>[1]!GenLognormal($G$9,$G$10)</f>
        <v>#VALUE!</v>
      </c>
      <c r="H40" t="e" vm="2">
        <f>[1]!genBinomial(1,0.685)</f>
        <v>#VALUE!</v>
      </c>
      <c r="I40" s="13" t="e" vm="1">
        <f t="shared" si="1"/>
        <v>#VALUE!</v>
      </c>
      <c r="J40" t="e" vm="2">
        <f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vm="2">
        <f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vm="2">
        <f>[1]!genUniform($R$9,$R$10)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vm="2">
        <f>[1]!GenLognormal($G$9,$G$10)</f>
        <v>#VALUE!</v>
      </c>
      <c r="H41" t="e" vm="2">
        <f>[1]!genBinomial(1,0.685)</f>
        <v>#VALUE!</v>
      </c>
      <c r="I41" s="13" t="e" vm="1">
        <f t="shared" si="1"/>
        <v>#VALUE!</v>
      </c>
      <c r="J41" t="e" vm="2">
        <f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vm="2">
        <f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vm="2">
        <f>[1]!genUniform($R$9,$R$10)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vm="2">
        <f>[1]!GenLognormal($G$9,$G$10)</f>
        <v>#VALUE!</v>
      </c>
      <c r="H42" t="e" vm="2">
        <f>[1]!genBinomial(1,0.685)</f>
        <v>#VALUE!</v>
      </c>
      <c r="I42" s="13" t="e" vm="1">
        <f t="shared" si="1"/>
        <v>#VALUE!</v>
      </c>
      <c r="J42" t="e" vm="2">
        <f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vm="2">
        <f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vm="2">
        <f>[1]!genUniform($R$9,$R$10)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vm="2">
        <f>[1]!GenLognormal($G$9,$G$10)</f>
        <v>#VALUE!</v>
      </c>
      <c r="H43" t="e" vm="2">
        <f>[1]!genBinomial(1,0.685)</f>
        <v>#VALUE!</v>
      </c>
      <c r="I43" s="13" t="e" vm="1">
        <f t="shared" si="1"/>
        <v>#VALUE!</v>
      </c>
      <c r="J43" t="e" vm="2">
        <f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vm="2">
        <f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vm="2">
        <f>[1]!genUniform($R$9,$R$10)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vm="2">
        <f>[1]!GenLognormal($G$9,$G$10)</f>
        <v>#VALUE!</v>
      </c>
      <c r="H44" t="e" vm="2">
        <f>[1]!genBinomial(1,0.685)</f>
        <v>#VALUE!</v>
      </c>
      <c r="I44" s="13" t="e" vm="1">
        <f t="shared" si="1"/>
        <v>#VALUE!</v>
      </c>
      <c r="J44" t="e" vm="2">
        <f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vm="2">
        <f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vm="2">
        <f>[1]!genUniform($R$9,$R$10)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vm="2">
        <f>[1]!GenLognormal($G$9,$G$10)</f>
        <v>#VALUE!</v>
      </c>
      <c r="H45" t="e" vm="2">
        <f>[1]!genBinomial(1,0.685)</f>
        <v>#VALUE!</v>
      </c>
      <c r="I45" s="13" t="e" vm="1">
        <f t="shared" si="1"/>
        <v>#VALUE!</v>
      </c>
      <c r="J45" t="e" vm="2">
        <f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vm="2">
        <f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vm="2">
        <f>[1]!genUniform($R$9,$R$10)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vm="2">
        <f>[1]!GenLognormal($G$9,$G$10)</f>
        <v>#VALUE!</v>
      </c>
      <c r="H46" t="e" vm="2">
        <f>[1]!genBinomial(1,0.685)</f>
        <v>#VALUE!</v>
      </c>
      <c r="I46" s="13" t="e" vm="1">
        <f t="shared" si="1"/>
        <v>#VALUE!</v>
      </c>
      <c r="J46" t="e" vm="2">
        <f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vm="2">
        <f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vm="2">
        <f>[1]!genUniform($R$9,$R$10)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vm="2">
        <f>[1]!GenLognormal($G$9,$G$10)</f>
        <v>#VALUE!</v>
      </c>
      <c r="H47" t="e" vm="2">
        <f>[1]!genBinomial(1,0.685)</f>
        <v>#VALUE!</v>
      </c>
      <c r="I47" s="13" t="e" vm="1">
        <f t="shared" si="1"/>
        <v>#VALUE!</v>
      </c>
      <c r="J47" t="e" vm="2">
        <f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vm="2">
        <f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vm="2">
        <f>[1]!genUniform($R$9,$R$10)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vm="2">
        <f>[1]!GenLognormal($G$9,$G$10)</f>
        <v>#VALUE!</v>
      </c>
      <c r="H48" t="e" vm="2">
        <f>[1]!genBinomial(1,0.685)</f>
        <v>#VALUE!</v>
      </c>
      <c r="I48" s="13" t="e" vm="1">
        <f t="shared" si="1"/>
        <v>#VALUE!</v>
      </c>
      <c r="J48" t="e" vm="2">
        <f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vm="2">
        <f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vm="2">
        <f>[1]!genUniform($R$9,$R$10)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vm="2">
        <f>[1]!GenLognormal($G$9,$G$10)</f>
        <v>#VALUE!</v>
      </c>
      <c r="H49" t="e" vm="2">
        <f>[1]!genBinomial(1,0.685)</f>
        <v>#VALUE!</v>
      </c>
      <c r="I49" s="13" t="e" vm="1">
        <f t="shared" si="1"/>
        <v>#VALUE!</v>
      </c>
      <c r="J49" t="e" vm="2">
        <f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vm="2">
        <f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vm="2">
        <f>[1]!genUniform($R$9,$R$10)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vm="2">
        <f>[1]!GenLognormal($G$9,$G$10)</f>
        <v>#VALUE!</v>
      </c>
      <c r="H50" t="e" vm="2">
        <f>[1]!genBinomial(1,0.685)</f>
        <v>#VALUE!</v>
      </c>
      <c r="I50" s="13" t="e" vm="1">
        <f t="shared" si="1"/>
        <v>#VALUE!</v>
      </c>
      <c r="J50" t="e" vm="2">
        <f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vm="2">
        <f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vm="2">
        <f>[1]!genUniform($R$9,$R$10)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vm="2">
        <f>[1]!GenLognormal($G$9,$G$10)</f>
        <v>#VALUE!</v>
      </c>
      <c r="H51" t="e" vm="2">
        <f>[1]!genBinomial(1,0.685)</f>
        <v>#VALUE!</v>
      </c>
      <c r="I51" s="13" t="e" vm="1">
        <f t="shared" si="1"/>
        <v>#VALUE!</v>
      </c>
      <c r="J51" t="e" vm="2">
        <f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vm="2">
        <f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vm="2">
        <f>[1]!genUniform($R$9,$R$10)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vm="2">
        <f>[1]!GenLognormal($G$9,$G$10)</f>
        <v>#VALUE!</v>
      </c>
      <c r="H52" t="e" vm="2">
        <f>[1]!genBinomial(1,0.685)</f>
        <v>#VALUE!</v>
      </c>
      <c r="I52" s="13" t="e" vm="1">
        <f t="shared" si="1"/>
        <v>#VALUE!</v>
      </c>
      <c r="J52" t="e" vm="2">
        <f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vm="2">
        <f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vm="2">
        <f>[1]!genUniform($R$9,$R$10)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vm="2">
        <f>[1]!GenLognormal($G$9,$G$10)</f>
        <v>#VALUE!</v>
      </c>
      <c r="H53" t="e" vm="2">
        <f>[1]!genBinomial(1,0.685)</f>
        <v>#VALUE!</v>
      </c>
      <c r="I53" s="13" t="e" vm="1">
        <f t="shared" si="1"/>
        <v>#VALUE!</v>
      </c>
      <c r="J53" t="e" vm="2">
        <f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vm="2">
        <f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vm="2">
        <f>[1]!genUniform($R$9,$R$10)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vm="2">
        <f>[1]!GenLognormal($G$9,$G$10)</f>
        <v>#VALUE!</v>
      </c>
      <c r="H54" t="e" vm="2">
        <f>[1]!genBinomial(1,0.685)</f>
        <v>#VALUE!</v>
      </c>
      <c r="I54" s="13" t="e" vm="1">
        <f t="shared" si="1"/>
        <v>#VALUE!</v>
      </c>
      <c r="J54" t="e" vm="2">
        <f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vm="2">
        <f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vm="2">
        <f>[1]!genUniform($R$9,$R$10)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vm="2">
        <f>[1]!GenLognormal($G$9,$G$10)</f>
        <v>#VALUE!</v>
      </c>
      <c r="H55" t="e" vm="2">
        <f>[1]!genBinomial(1,0.685)</f>
        <v>#VALUE!</v>
      </c>
      <c r="I55" s="13" t="e" vm="1">
        <f t="shared" si="1"/>
        <v>#VALUE!</v>
      </c>
      <c r="J55" t="e" vm="2">
        <f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vm="2">
        <f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vm="2">
        <f>[1]!genUniform($R$9,$R$10)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vm="2">
        <f>[1]!GenLognormal($G$9,$G$10)</f>
        <v>#VALUE!</v>
      </c>
      <c r="H56" t="e" vm="2">
        <f>[1]!genBinomial(1,0.685)</f>
        <v>#VALUE!</v>
      </c>
      <c r="I56" s="13" t="e" vm="1">
        <f t="shared" si="1"/>
        <v>#VALUE!</v>
      </c>
      <c r="J56" t="e" vm="2">
        <f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vm="2">
        <f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vm="2">
        <f>[1]!genUniform($R$9,$R$10)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vm="2">
        <f>[1]!GenLognormal($G$9,$G$10)</f>
        <v>#VALUE!</v>
      </c>
      <c r="H57" t="e" vm="2">
        <f>[1]!genBinomial(1,0.685)</f>
        <v>#VALUE!</v>
      </c>
      <c r="I57" s="13" t="e" vm="1">
        <f t="shared" si="1"/>
        <v>#VALUE!</v>
      </c>
      <c r="J57" t="e" vm="2">
        <f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vm="2">
        <f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vm="2">
        <f>[1]!genUniform($R$9,$R$10)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vm="2">
        <f>[1]!GenLognormal($G$9,$G$10)</f>
        <v>#VALUE!</v>
      </c>
      <c r="H58" t="e" vm="2">
        <f>[1]!genBinomial(1,0.685)</f>
        <v>#VALUE!</v>
      </c>
      <c r="I58" s="13" t="e" vm="1">
        <f t="shared" si="1"/>
        <v>#VALUE!</v>
      </c>
      <c r="J58" t="e" vm="2">
        <f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vm="2">
        <f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vm="2">
        <f>[1]!genUniform($R$9,$R$10)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vm="2">
        <f>[1]!GenLognormal($G$9,$G$10)</f>
        <v>#VALUE!</v>
      </c>
      <c r="H59" t="e" vm="2">
        <f>[1]!genBinomial(1,0.685)</f>
        <v>#VALUE!</v>
      </c>
      <c r="I59" s="13" t="e" vm="1">
        <f t="shared" si="1"/>
        <v>#VALUE!</v>
      </c>
      <c r="J59" t="e" vm="2">
        <f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vm="2">
        <f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vm="2">
        <f>[1]!genUniform($R$9,$R$10)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vm="2">
        <f>[1]!GenLognormal($G$9,$G$10)</f>
        <v>#VALUE!</v>
      </c>
      <c r="H60" t="e" vm="2">
        <f>[1]!genBinomial(1,0.685)</f>
        <v>#VALUE!</v>
      </c>
      <c r="I60" s="13" t="e" vm="1">
        <f t="shared" si="1"/>
        <v>#VALUE!</v>
      </c>
      <c r="J60" t="e" vm="2">
        <f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vm="2">
        <f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vm="2">
        <f>[1]!genUniform($R$9,$R$10)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vm="2">
        <f>[1]!GenLognormal($G$9,$G$10)</f>
        <v>#VALUE!</v>
      </c>
      <c r="H61" t="e" vm="2">
        <f>[1]!genBinomial(1,0.685)</f>
        <v>#VALUE!</v>
      </c>
      <c r="I61" s="13" t="e" vm="1">
        <f t="shared" si="1"/>
        <v>#VALUE!</v>
      </c>
      <c r="J61" t="e" vm="2">
        <f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vm="2">
        <f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vm="2">
        <f>[1]!genUniform($R$9,$R$10)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vm="2">
        <f>[1]!GenLognormal($G$9,$G$10)</f>
        <v>#VALUE!</v>
      </c>
      <c r="H62" t="e" vm="2">
        <f>[1]!genBinomial(1,0.685)</f>
        <v>#VALUE!</v>
      </c>
      <c r="I62" s="13" t="e" vm="1">
        <f t="shared" si="1"/>
        <v>#VALUE!</v>
      </c>
      <c r="J62" t="e" vm="2">
        <f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vm="2">
        <f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vm="2">
        <f>[1]!genUniform($R$9,$R$10)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vm="2">
        <f>[1]!GenLognormal($G$9,$G$10)</f>
        <v>#VALUE!</v>
      </c>
      <c r="H63" t="e" vm="2">
        <f>[1]!genBinomial(1,0.685)</f>
        <v>#VALUE!</v>
      </c>
      <c r="I63" s="13" t="e" vm="1">
        <f t="shared" si="1"/>
        <v>#VALUE!</v>
      </c>
      <c r="J63" t="e" vm="2">
        <f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vm="2">
        <f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vm="2">
        <f>[1]!genUniform($R$9,$R$10)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vm="2">
        <f>[1]!GenLognormal($G$9,$G$10)</f>
        <v>#VALUE!</v>
      </c>
      <c r="H64" t="e" vm="2">
        <f>[1]!genBinomial(1,0.685)</f>
        <v>#VALUE!</v>
      </c>
      <c r="I64" s="13" t="e" vm="1">
        <f t="shared" si="1"/>
        <v>#VALUE!</v>
      </c>
      <c r="J64" t="e" vm="2">
        <f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vm="2">
        <f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vm="2">
        <f>[1]!genUniform($R$9,$R$10)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vm="2">
        <f>[1]!GenLognormal($G$9,$G$10)</f>
        <v>#VALUE!</v>
      </c>
      <c r="H65" t="e" vm="2">
        <f>[1]!genBinomial(1,0.685)</f>
        <v>#VALUE!</v>
      </c>
      <c r="I65" s="13" t="e" vm="1">
        <f t="shared" si="1"/>
        <v>#VALUE!</v>
      </c>
      <c r="J65" t="e" vm="2">
        <f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vm="2">
        <f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vm="2">
        <f>[1]!genUniform($R$9,$R$10)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vm="2">
        <f>[1]!GenLognormal($G$9,$G$10)</f>
        <v>#VALUE!</v>
      </c>
      <c r="H66" t="e" vm="2">
        <f>[1]!genBinomial(1,0.685)</f>
        <v>#VALUE!</v>
      </c>
      <c r="I66" s="13" t="e" vm="1">
        <f t="shared" si="1"/>
        <v>#VALUE!</v>
      </c>
      <c r="J66" t="e" vm="2">
        <f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vm="2">
        <f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vm="2">
        <f>[1]!genUniform($R$9,$R$10)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vm="2">
        <f>[1]!GenLognormal($G$9,$G$10)</f>
        <v>#VALUE!</v>
      </c>
      <c r="H67" t="e" vm="2">
        <f>[1]!genBinomial(1,0.685)</f>
        <v>#VALUE!</v>
      </c>
      <c r="I67" s="13" t="e" vm="1">
        <f t="shared" si="1"/>
        <v>#VALUE!</v>
      </c>
      <c r="J67" t="e" vm="2">
        <f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vm="2">
        <f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vm="2">
        <f>[1]!genUniform($R$9,$R$10)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vm="2">
        <f>[1]!GenLognormal($G$9,$G$10)</f>
        <v>#VALUE!</v>
      </c>
      <c r="H68" t="e" vm="2">
        <f>[1]!genBinomial(1,0.685)</f>
        <v>#VALUE!</v>
      </c>
      <c r="I68" s="13" t="e" vm="1">
        <f t="shared" si="1"/>
        <v>#VALUE!</v>
      </c>
      <c r="J68" t="e" vm="2">
        <f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vm="2">
        <f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vm="2">
        <f>[1]!genUniform($R$9,$R$10)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vm="2">
        <f>[1]!GenLognormal($G$9,$G$10)</f>
        <v>#VALUE!</v>
      </c>
      <c r="H69" t="e" vm="2">
        <f>[1]!genBinomial(1,0.685)</f>
        <v>#VALUE!</v>
      </c>
      <c r="I69" s="13" t="e" vm="1">
        <f t="shared" si="1"/>
        <v>#VALUE!</v>
      </c>
      <c r="J69" t="e" vm="2">
        <f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vm="2">
        <f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vm="2">
        <f>[1]!genUniform($R$9,$R$10)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vm="2">
        <f>[1]!GenLognormal($G$9,$G$10)</f>
        <v>#VALUE!</v>
      </c>
      <c r="H70" t="e" vm="2">
        <f>[1]!genBinomial(1,0.685)</f>
        <v>#VALUE!</v>
      </c>
      <c r="I70" s="13" t="e" vm="1">
        <f t="shared" si="1"/>
        <v>#VALUE!</v>
      </c>
      <c r="J70" t="e" vm="2">
        <f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vm="2">
        <f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vm="2">
        <f>[1]!genUniform($R$9,$R$10)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vm="2">
        <f>[1]!GenLognormal($G$9,$G$10)</f>
        <v>#VALUE!</v>
      </c>
      <c r="H71" t="e" vm="2">
        <f>[1]!genBinomial(1,0.685)</f>
        <v>#VALUE!</v>
      </c>
      <c r="I71" s="13" t="e" vm="1">
        <f t="shared" si="1"/>
        <v>#VALUE!</v>
      </c>
      <c r="J71" t="e" vm="2">
        <f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vm="2">
        <f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vm="2">
        <f>[1]!genUniform($R$9,$R$10)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vm="2">
        <f>[1]!GenLognormal($G$9,$G$10)</f>
        <v>#VALUE!</v>
      </c>
      <c r="H72" t="e" vm="2">
        <f>[1]!genBinomial(1,0.685)</f>
        <v>#VALUE!</v>
      </c>
      <c r="I72" s="13" t="e" vm="1">
        <f t="shared" si="1"/>
        <v>#VALUE!</v>
      </c>
      <c r="J72" t="e" vm="2">
        <f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vm="2">
        <f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vm="2">
        <f>[1]!genUniform($R$9,$R$10)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vm="2">
        <f>[1]!GenLognormal($G$9,$G$10)</f>
        <v>#VALUE!</v>
      </c>
      <c r="H73" t="e" vm="2">
        <f>[1]!genBinomial(1,0.685)</f>
        <v>#VALUE!</v>
      </c>
      <c r="I73" s="13" t="e" vm="1">
        <f t="shared" si="1"/>
        <v>#VALUE!</v>
      </c>
      <c r="J73" t="e" vm="2">
        <f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vm="2">
        <f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vm="2">
        <f>[1]!genUniform($R$9,$R$10)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vm="2">
        <f>[1]!GenLognormal($G$9,$G$10)</f>
        <v>#VALUE!</v>
      </c>
      <c r="H74" t="e" vm="2">
        <f>[1]!genBinomial(1,0.685)</f>
        <v>#VALUE!</v>
      </c>
      <c r="I74" s="13" t="e" vm="1">
        <f t="shared" si="1"/>
        <v>#VALUE!</v>
      </c>
      <c r="J74" t="e" vm="2">
        <f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vm="2">
        <f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vm="2">
        <f>[1]!genUniform($R$9,$R$10)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vm="2">
        <f>[1]!GenLognormal($G$9,$G$10)</f>
        <v>#VALUE!</v>
      </c>
      <c r="H75" t="e" vm="2">
        <f>[1]!genBinomial(1,0.685)</f>
        <v>#VALUE!</v>
      </c>
      <c r="I75" s="13" t="e" vm="1">
        <f t="shared" si="1"/>
        <v>#VALUE!</v>
      </c>
      <c r="J75" t="e" vm="2">
        <f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vm="2">
        <f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vm="2">
        <f>[1]!genUniform($R$9,$R$10)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[1]!genNormal($F$9,$F$10)</f>
        <v>#VALUE!</v>
      </c>
      <c r="F76" t="e" vm="1">
        <f t="shared" ref="F76:F139" si="11">IF(E76&gt;36,E76,36)</f>
        <v>#VALUE!</v>
      </c>
      <c r="G76" t="e" vm="2">
        <f>[1]!GenLognormal($G$9,$G$10)</f>
        <v>#VALUE!</v>
      </c>
      <c r="H76" t="e" vm="2">
        <f>[1]!genBinomial(1,0.685)</f>
        <v>#VALUE!</v>
      </c>
      <c r="I76" s="13" t="e" vm="1">
        <f t="shared" ref="I76" si="12">(266.16-47.17*H76-2.33*G76+0.66*F76+0.017*(F76^2))*113.12/1000000*D76</f>
        <v>#VALUE!</v>
      </c>
      <c r="J76" t="e" vm="2">
        <f>[1]!genUniform($J$9,$J$10)</f>
        <v>#VALUE!</v>
      </c>
      <c r="K76" t="e" vm="1">
        <f t="shared" ref="K76" si="13">_xlfn.LOGNORM.INV($J76,$K$9,$K$10)</f>
        <v>#VALUE!</v>
      </c>
      <c r="L76" s="47" t="e" vm="1">
        <f t="shared" ref="L76" si="14">K76*$I76/24/60</f>
        <v>#VALUE!</v>
      </c>
      <c r="M76" t="e" vm="1">
        <f t="shared" ref="M76" si="15">L76*24*60/$D76</f>
        <v>#VALUE!</v>
      </c>
      <c r="N76" t="e" vm="2">
        <f>[1]!genUniform($N$9,$N$10)</f>
        <v>#VALUE!</v>
      </c>
      <c r="O76" t="e" vm="1">
        <f t="shared" ref="O76" si="16">_xlfn.LOGNORM.INV($N76,$O$9,$O$10)</f>
        <v>#VALUE!</v>
      </c>
      <c r="P76" s="47" t="e" vm="1">
        <f t="shared" ref="P76" si="17">O76*$I76/24/60</f>
        <v>#VALUE!</v>
      </c>
      <c r="Q76" t="e" vm="1">
        <f t="shared" ref="Q76" si="18">P76*24*60/$D76</f>
        <v>#VALUE!</v>
      </c>
      <c r="R76" t="e" vm="2">
        <f>[1]!genUniform($R$9,$R$10)</f>
        <v>#VALUE!</v>
      </c>
      <c r="S76" t="e" vm="1">
        <f t="shared" ref="S76" si="19">_xlfn.LOGNORM.INV($R76,$S$9,$S$10)</f>
        <v>#VALUE!</v>
      </c>
      <c r="T76" s="47" t="e" vm="1">
        <f t="shared" ref="T76" si="20">S76*$I76/24/60</f>
        <v>#VALUE!</v>
      </c>
      <c r="U76" t="e" vm="1">
        <f t="shared" ref="U76" si="21">T76*24*60/$D76</f>
        <v>#VALUE!</v>
      </c>
    </row>
    <row r="77" spans="1:21">
      <c r="E77" t="e" vm="2">
        <f>[1]!genNormal($F$9,$F$10)</f>
        <v>#VALUE!</v>
      </c>
      <c r="F77" t="e" vm="1">
        <f t="shared" si="11"/>
        <v>#VALUE!</v>
      </c>
      <c r="G77" t="e" vm="2">
        <f>[1]!GenLognormal($G$9,$G$10)</f>
        <v>#VALUE!</v>
      </c>
      <c r="I77" s="13"/>
      <c r="L77" s="47"/>
      <c r="P77" s="47"/>
      <c r="T77" s="47"/>
    </row>
    <row r="78" spans="1:21">
      <c r="E78" t="e" vm="2">
        <f>[1]!genNormal($F$9,$F$10)</f>
        <v>#VALUE!</v>
      </c>
      <c r="F78" t="e" vm="1">
        <f t="shared" si="11"/>
        <v>#VALUE!</v>
      </c>
      <c r="G78" t="e" vm="2">
        <f>[1]!GenLognormal($G$9,$G$10)</f>
        <v>#VALUE!</v>
      </c>
      <c r="I78" s="13"/>
      <c r="L78" s="47"/>
      <c r="P78" s="47"/>
      <c r="T78" s="47"/>
    </row>
    <row r="79" spans="1:21">
      <c r="E79" t="e" vm="2">
        <f>[1]!genNormal($F$9,$F$10)</f>
        <v>#VALUE!</v>
      </c>
      <c r="F79" t="e" vm="1">
        <f t="shared" si="11"/>
        <v>#VALUE!</v>
      </c>
      <c r="G79" t="e" vm="2">
        <f>[1]!GenLognormal($G$9,$G$10)</f>
        <v>#VALUE!</v>
      </c>
      <c r="I79" s="13"/>
      <c r="L79" s="47"/>
      <c r="P79" s="47"/>
      <c r="T79" s="47"/>
    </row>
    <row r="80" spans="1:21">
      <c r="E80" t="e" vm="2">
        <f>[1]!genNormal($F$9,$F$10)</f>
        <v>#VALUE!</v>
      </c>
      <c r="F80" t="e" vm="1">
        <f t="shared" si="11"/>
        <v>#VALUE!</v>
      </c>
      <c r="G80" t="e" vm="2">
        <f>[1]!GenLognormal($G$9,$G$10)</f>
        <v>#VALUE!</v>
      </c>
      <c r="I80" s="13"/>
      <c r="L80" s="47"/>
      <c r="P80" s="47"/>
      <c r="T80" s="47"/>
    </row>
    <row r="81" spans="5:20">
      <c r="E81" t="e" vm="2">
        <f>[1]!genNormal($F$9,$F$10)</f>
        <v>#VALUE!</v>
      </c>
      <c r="F81" t="e" vm="1">
        <f t="shared" si="11"/>
        <v>#VALUE!</v>
      </c>
      <c r="G81" t="e" vm="2">
        <f>[1]!GenLognormal($G$9,$G$10)</f>
        <v>#VALUE!</v>
      </c>
      <c r="I81" s="13"/>
      <c r="L81" s="47"/>
      <c r="P81" s="47"/>
      <c r="T81" s="47"/>
    </row>
    <row r="82" spans="5:20">
      <c r="E82" t="e" vm="2">
        <f>[1]!genNormal($F$9,$F$10)</f>
        <v>#VALUE!</v>
      </c>
      <c r="F82" t="e" vm="1">
        <f t="shared" si="11"/>
        <v>#VALUE!</v>
      </c>
      <c r="G82" t="e" vm="2">
        <f>[1]!GenLognormal($G$9,$G$10)</f>
        <v>#VALUE!</v>
      </c>
      <c r="I82" s="13"/>
      <c r="L82" s="47"/>
      <c r="P82" s="47"/>
      <c r="T82" s="47"/>
    </row>
    <row r="83" spans="5:20">
      <c r="E83" t="e" vm="2">
        <f>[1]!genNormal($F$9,$F$10)</f>
        <v>#VALUE!</v>
      </c>
      <c r="F83" t="e" vm="1">
        <f t="shared" si="11"/>
        <v>#VALUE!</v>
      </c>
      <c r="G83" t="e" vm="2">
        <f>[1]!GenLognormal($G$9,$G$10)</f>
        <v>#VALUE!</v>
      </c>
      <c r="I83" s="13"/>
      <c r="L83" s="47"/>
      <c r="P83" s="47"/>
      <c r="T83" s="47"/>
    </row>
    <row r="84" spans="5:20">
      <c r="E84" t="e" vm="2">
        <f>[1]!genNormal($F$9,$F$10)</f>
        <v>#VALUE!</v>
      </c>
      <c r="F84" t="e" vm="1">
        <f t="shared" si="11"/>
        <v>#VALUE!</v>
      </c>
      <c r="G84" t="e" vm="2">
        <f>[1]!GenLognormal($G$9,$G$10)</f>
        <v>#VALUE!</v>
      </c>
      <c r="I84" s="13"/>
      <c r="L84" s="47"/>
      <c r="P84" s="47"/>
      <c r="T84" s="47"/>
    </row>
    <row r="85" spans="5:20">
      <c r="E85" t="e" vm="2">
        <f>[1]!genNormal($F$9,$F$10)</f>
        <v>#VALUE!</v>
      </c>
      <c r="F85" t="e" vm="1">
        <f t="shared" si="11"/>
        <v>#VALUE!</v>
      </c>
      <c r="G85" t="e" vm="2">
        <f>[1]!GenLognormal($G$9,$G$10)</f>
        <v>#VALUE!</v>
      </c>
      <c r="I85" s="13"/>
      <c r="L85" s="47"/>
      <c r="P85" s="47"/>
      <c r="T85" s="47"/>
    </row>
    <row r="86" spans="5:20">
      <c r="E86" t="e" vm="2">
        <f>[1]!genNormal($F$9,$F$10)</f>
        <v>#VALUE!</v>
      </c>
      <c r="F86" t="e" vm="1">
        <f t="shared" si="11"/>
        <v>#VALUE!</v>
      </c>
      <c r="G86" t="e" vm="2">
        <f>[1]!GenLognormal($G$9,$G$10)</f>
        <v>#VALUE!</v>
      </c>
      <c r="I86" s="13"/>
      <c r="L86" s="47"/>
      <c r="P86" s="47"/>
      <c r="T86" s="47"/>
    </row>
    <row r="87" spans="5:20">
      <c r="E87" t="e" vm="2">
        <f>[1]!genNormal($F$9,$F$10)</f>
        <v>#VALUE!</v>
      </c>
      <c r="F87" t="e" vm="1">
        <f t="shared" si="11"/>
        <v>#VALUE!</v>
      </c>
      <c r="G87" t="e" vm="2">
        <f>[1]!GenLognormal($G$9,$G$10)</f>
        <v>#VALUE!</v>
      </c>
      <c r="I87" s="13"/>
      <c r="L87" s="47"/>
      <c r="P87" s="47"/>
      <c r="T87" s="47"/>
    </row>
    <row r="88" spans="5:20">
      <c r="E88" t="e" vm="2">
        <f>[1]!genNormal($F$9,$F$10)</f>
        <v>#VALUE!</v>
      </c>
      <c r="F88" t="e" vm="1">
        <f t="shared" si="11"/>
        <v>#VALUE!</v>
      </c>
      <c r="G88" t="e" vm="2">
        <f>[1]!GenLognormal($G$9,$G$10)</f>
        <v>#VALUE!</v>
      </c>
      <c r="I88" s="13"/>
      <c r="L88" s="47"/>
      <c r="P88" s="47"/>
      <c r="T88" s="47"/>
    </row>
    <row r="89" spans="5:20">
      <c r="E89" t="e" vm="2">
        <f>[1]!genNormal($F$9,$F$10)</f>
        <v>#VALUE!</v>
      </c>
      <c r="F89" t="e" vm="1">
        <f t="shared" si="11"/>
        <v>#VALUE!</v>
      </c>
      <c r="G89" t="e" vm="2">
        <f>[1]!GenLognormal($G$9,$G$10)</f>
        <v>#VALUE!</v>
      </c>
      <c r="I89" s="13"/>
      <c r="L89" s="47"/>
      <c r="P89" s="47"/>
      <c r="T89" s="47"/>
    </row>
    <row r="90" spans="5:20">
      <c r="E90" t="e" vm="2">
        <f>[1]!genNormal($F$9,$F$10)</f>
        <v>#VALUE!</v>
      </c>
      <c r="F90" t="e" vm="1">
        <f t="shared" si="11"/>
        <v>#VALUE!</v>
      </c>
      <c r="G90" t="e" vm="2">
        <f>[1]!GenLognormal($G$9,$G$10)</f>
        <v>#VALUE!</v>
      </c>
      <c r="I90" s="13"/>
      <c r="L90" s="47"/>
      <c r="P90" s="47"/>
      <c r="T90" s="47"/>
    </row>
    <row r="91" spans="5:20">
      <c r="E91" t="e" vm="2">
        <f>[1]!genNormal($F$9,$F$10)</f>
        <v>#VALUE!</v>
      </c>
      <c r="F91" t="e" vm="1">
        <f t="shared" si="11"/>
        <v>#VALUE!</v>
      </c>
      <c r="G91" t="e" vm="2">
        <f>[1]!GenLognormal($G$9,$G$10)</f>
        <v>#VALUE!</v>
      </c>
      <c r="I91" s="13"/>
      <c r="L91" s="47"/>
      <c r="P91" s="47"/>
      <c r="T91" s="47"/>
    </row>
    <row r="92" spans="5:20">
      <c r="E92" t="e" vm="2">
        <f>[1]!genNormal($F$9,$F$10)</f>
        <v>#VALUE!</v>
      </c>
      <c r="F92" t="e" vm="1">
        <f t="shared" si="11"/>
        <v>#VALUE!</v>
      </c>
      <c r="G92" t="e" vm="2">
        <f>[1]!GenLognormal($G$9,$G$10)</f>
        <v>#VALUE!</v>
      </c>
      <c r="I92" s="13"/>
      <c r="L92" s="47"/>
      <c r="P92" s="47"/>
      <c r="T92" s="47"/>
    </row>
    <row r="93" spans="5:20">
      <c r="E93" t="e" vm="2">
        <f>[1]!genNormal($F$9,$F$10)</f>
        <v>#VALUE!</v>
      </c>
      <c r="F93" t="e" vm="1">
        <f t="shared" si="11"/>
        <v>#VALUE!</v>
      </c>
      <c r="G93" t="e" vm="2">
        <f>[1]!GenLognormal($G$9,$G$10)</f>
        <v>#VALUE!</v>
      </c>
      <c r="I93" s="13"/>
      <c r="L93" s="47"/>
      <c r="P93" s="47"/>
      <c r="T93" s="47"/>
    </row>
    <row r="94" spans="5:20">
      <c r="E94" t="e" vm="2">
        <f>[1]!genNormal($F$9,$F$10)</f>
        <v>#VALUE!</v>
      </c>
      <c r="F94" t="e" vm="1">
        <f t="shared" si="11"/>
        <v>#VALUE!</v>
      </c>
      <c r="G94" t="e" vm="2">
        <f>[1]!GenLognormal($G$9,$G$10)</f>
        <v>#VALUE!</v>
      </c>
      <c r="I94" s="13"/>
      <c r="L94" s="47"/>
      <c r="P94" s="47"/>
      <c r="T94" s="47"/>
    </row>
    <row r="95" spans="5:20">
      <c r="E95" t="e" vm="2">
        <f>[1]!genNormal($F$9,$F$10)</f>
        <v>#VALUE!</v>
      </c>
      <c r="F95" t="e" vm="1">
        <f t="shared" si="11"/>
        <v>#VALUE!</v>
      </c>
      <c r="G95" t="e" vm="2">
        <f>[1]!GenLognormal($G$9,$G$10)</f>
        <v>#VALUE!</v>
      </c>
      <c r="I95" s="13"/>
      <c r="L95" s="47"/>
      <c r="P95" s="47"/>
      <c r="T95" s="47"/>
    </row>
    <row r="96" spans="5:20">
      <c r="E96" t="e" vm="2">
        <f>[1]!genNormal($F$9,$F$10)</f>
        <v>#VALUE!</v>
      </c>
      <c r="F96" t="e" vm="1">
        <f t="shared" si="11"/>
        <v>#VALUE!</v>
      </c>
      <c r="G96" t="e" vm="2">
        <f>[1]!GenLognormal($G$9,$G$10)</f>
        <v>#VALUE!</v>
      </c>
      <c r="I96" s="13"/>
      <c r="L96" s="47"/>
      <c r="P96" s="47"/>
      <c r="T96" s="47"/>
    </row>
    <row r="97" spans="5:20">
      <c r="E97" t="e" vm="2">
        <f>[1]!genNormal($F$9,$F$10)</f>
        <v>#VALUE!</v>
      </c>
      <c r="F97" t="e" vm="1">
        <f t="shared" si="11"/>
        <v>#VALUE!</v>
      </c>
      <c r="G97" t="e" vm="2">
        <f>[1]!GenLognormal($G$9,$G$10)</f>
        <v>#VALUE!</v>
      </c>
      <c r="I97" s="13"/>
      <c r="L97" s="47"/>
      <c r="P97" s="47"/>
      <c r="T97" s="47"/>
    </row>
    <row r="98" spans="5:20">
      <c r="E98" t="e" vm="2">
        <f>[1]!genNormal($F$9,$F$10)</f>
        <v>#VALUE!</v>
      </c>
      <c r="F98" t="e" vm="1">
        <f t="shared" si="11"/>
        <v>#VALUE!</v>
      </c>
      <c r="G98" t="e" vm="2">
        <f>[1]!GenLognormal($G$9,$G$10)</f>
        <v>#VALUE!</v>
      </c>
      <c r="I98" s="13"/>
      <c r="L98" s="47"/>
      <c r="P98" s="47"/>
      <c r="T98" s="47"/>
    </row>
    <row r="99" spans="5:20">
      <c r="E99" t="e" vm="2">
        <f>[1]!genNormal($F$9,$F$10)</f>
        <v>#VALUE!</v>
      </c>
      <c r="F99" t="e" vm="1">
        <f t="shared" si="11"/>
        <v>#VALUE!</v>
      </c>
      <c r="G99" t="e" vm="2">
        <f>[1]!GenLognormal($G$9,$G$10)</f>
        <v>#VALUE!</v>
      </c>
      <c r="I99" s="13"/>
      <c r="L99" s="47"/>
      <c r="P99" s="47"/>
      <c r="T99" s="47"/>
    </row>
    <row r="100" spans="5:20">
      <c r="E100" t="e" vm="2">
        <f>[1]!genNormal($F$9,$F$10)</f>
        <v>#VALUE!</v>
      </c>
      <c r="F100" t="e" vm="1">
        <f t="shared" si="11"/>
        <v>#VALUE!</v>
      </c>
      <c r="G100" t="e" vm="2">
        <f>[1]!GenLognormal($G$9,$G$10)</f>
        <v>#VALUE!</v>
      </c>
      <c r="I100" s="13"/>
      <c r="L100" s="47"/>
      <c r="P100" s="47"/>
      <c r="T100" s="47"/>
    </row>
    <row r="101" spans="5:20">
      <c r="E101" t="e" vm="2">
        <f>[1]!genNormal($F$9,$F$10)</f>
        <v>#VALUE!</v>
      </c>
      <c r="F101" t="e" vm="1">
        <f t="shared" si="11"/>
        <v>#VALUE!</v>
      </c>
      <c r="G101" t="e" vm="2">
        <f>[1]!GenLognormal($G$9,$G$10)</f>
        <v>#VALUE!</v>
      </c>
      <c r="I101" s="13"/>
      <c r="L101" s="47"/>
      <c r="P101" s="47"/>
      <c r="T101" s="47"/>
    </row>
    <row r="102" spans="5:20">
      <c r="E102" t="e" vm="2">
        <f>[1]!genNormal($F$9,$F$10)</f>
        <v>#VALUE!</v>
      </c>
      <c r="F102" t="e" vm="1">
        <f t="shared" si="11"/>
        <v>#VALUE!</v>
      </c>
      <c r="G102" t="e" vm="2">
        <f>[1]!GenLognormal($G$9,$G$10)</f>
        <v>#VALUE!</v>
      </c>
      <c r="I102" s="13"/>
      <c r="L102" s="47"/>
      <c r="P102" s="47"/>
      <c r="T102" s="47"/>
    </row>
    <row r="103" spans="5:20">
      <c r="E103" t="e" vm="2">
        <f>[1]!genNormal($F$9,$F$10)</f>
        <v>#VALUE!</v>
      </c>
      <c r="F103" t="e" vm="1">
        <f t="shared" si="11"/>
        <v>#VALUE!</v>
      </c>
      <c r="G103" t="e" vm="2">
        <f>[1]!GenLognormal($G$9,$G$10)</f>
        <v>#VALUE!</v>
      </c>
      <c r="I103" s="13"/>
      <c r="L103" s="47"/>
      <c r="P103" s="47"/>
      <c r="T103" s="47"/>
    </row>
    <row r="104" spans="5:20">
      <c r="E104" t="e" vm="2">
        <f>[1]!genNormal($F$9,$F$10)</f>
        <v>#VALUE!</v>
      </c>
      <c r="F104" t="e" vm="1">
        <f t="shared" si="11"/>
        <v>#VALUE!</v>
      </c>
      <c r="G104" t="e" vm="2">
        <f>[1]!GenLognormal($G$9,$G$10)</f>
        <v>#VALUE!</v>
      </c>
      <c r="I104" s="13"/>
      <c r="L104" s="47"/>
      <c r="P104" s="47"/>
      <c r="T104" s="47"/>
    </row>
    <row r="105" spans="5:20">
      <c r="E105" t="e" vm="2">
        <f>[1]!genNormal($F$9,$F$10)</f>
        <v>#VALUE!</v>
      </c>
      <c r="F105" t="e" vm="1">
        <f t="shared" si="11"/>
        <v>#VALUE!</v>
      </c>
      <c r="G105" t="e" vm="2">
        <f>[1]!GenLognormal($G$9,$G$10)</f>
        <v>#VALUE!</v>
      </c>
      <c r="I105" s="13"/>
      <c r="L105" s="47"/>
      <c r="P105" s="47"/>
      <c r="T105" s="47"/>
    </row>
    <row r="106" spans="5:20">
      <c r="E106" t="e" vm="2">
        <f>[1]!genNormal($F$9,$F$10)</f>
        <v>#VALUE!</v>
      </c>
      <c r="F106" t="e" vm="1">
        <f t="shared" si="11"/>
        <v>#VALUE!</v>
      </c>
      <c r="G106" t="e" vm="2">
        <f>[1]!GenLognormal($G$9,$G$10)</f>
        <v>#VALUE!</v>
      </c>
      <c r="I106" s="13"/>
      <c r="L106" s="47"/>
      <c r="P106" s="47"/>
      <c r="T106" s="47"/>
    </row>
    <row r="107" spans="5:20">
      <c r="E107" t="e" vm="2">
        <f>[1]!genNormal($F$9,$F$10)</f>
        <v>#VALUE!</v>
      </c>
      <c r="F107" t="e" vm="1">
        <f t="shared" si="11"/>
        <v>#VALUE!</v>
      </c>
      <c r="G107" t="e" vm="2">
        <f>[1]!GenLognormal($G$9,$G$10)</f>
        <v>#VALUE!</v>
      </c>
      <c r="I107" s="13"/>
      <c r="L107" s="47"/>
      <c r="P107" s="47"/>
      <c r="T107" s="47"/>
    </row>
    <row r="108" spans="5:20">
      <c r="E108" t="e" vm="2">
        <f>[1]!genNormal($F$9,$F$10)</f>
        <v>#VALUE!</v>
      </c>
      <c r="F108" t="e" vm="1">
        <f t="shared" si="11"/>
        <v>#VALUE!</v>
      </c>
      <c r="G108" t="e" vm="2">
        <f>[1]!GenLognormal($G$9,$G$10)</f>
        <v>#VALUE!</v>
      </c>
      <c r="I108" s="13"/>
      <c r="L108" s="47"/>
      <c r="P108" s="47"/>
      <c r="T108" s="47"/>
    </row>
    <row r="109" spans="5:20">
      <c r="E109" t="e" vm="2">
        <f>[1]!genNormal($F$9,$F$10)</f>
        <v>#VALUE!</v>
      </c>
      <c r="F109" t="e" vm="1">
        <f t="shared" si="11"/>
        <v>#VALUE!</v>
      </c>
      <c r="G109" t="e" vm="2">
        <f>[1]!GenLognormal($G$9,$G$10)</f>
        <v>#VALUE!</v>
      </c>
      <c r="I109" s="13"/>
      <c r="L109" s="47"/>
      <c r="P109" s="47"/>
      <c r="T109" s="47"/>
    </row>
    <row r="110" spans="5:20">
      <c r="E110" t="e" vm="2">
        <f>[1]!genNormal($F$9,$F$10)</f>
        <v>#VALUE!</v>
      </c>
      <c r="F110" t="e" vm="1">
        <f t="shared" si="11"/>
        <v>#VALUE!</v>
      </c>
      <c r="G110" t="e" vm="2">
        <f>[1]!GenLognormal($G$9,$G$10)</f>
        <v>#VALUE!</v>
      </c>
      <c r="I110" s="13"/>
      <c r="L110" s="47"/>
      <c r="P110" s="47"/>
      <c r="T110" s="47"/>
    </row>
    <row r="111" spans="5:20">
      <c r="E111" t="e" vm="2">
        <f>[1]!genNormal($F$9,$F$10)</f>
        <v>#VALUE!</v>
      </c>
      <c r="F111" t="e" vm="1">
        <f t="shared" si="11"/>
        <v>#VALUE!</v>
      </c>
      <c r="G111" t="e" vm="2">
        <f>[1]!GenLognormal($G$9,$G$10)</f>
        <v>#VALUE!</v>
      </c>
      <c r="I111" s="13"/>
      <c r="L111" s="47"/>
      <c r="P111" s="47"/>
      <c r="T111" s="47"/>
    </row>
    <row r="112" spans="5:20">
      <c r="E112" t="e" vm="2">
        <f>[1]!genNormal($F$9,$F$10)</f>
        <v>#VALUE!</v>
      </c>
      <c r="F112" t="e" vm="1">
        <f t="shared" si="11"/>
        <v>#VALUE!</v>
      </c>
      <c r="G112" t="e" vm="2">
        <f>[1]!GenLognormal($G$9,$G$10)</f>
        <v>#VALUE!</v>
      </c>
      <c r="I112" s="13"/>
      <c r="L112" s="47"/>
      <c r="P112" s="47"/>
      <c r="T112" s="47"/>
    </row>
    <row r="113" spans="5:20">
      <c r="E113" t="e" vm="2">
        <f>[1]!genNormal($F$9,$F$10)</f>
        <v>#VALUE!</v>
      </c>
      <c r="F113" t="e" vm="1">
        <f t="shared" si="11"/>
        <v>#VALUE!</v>
      </c>
      <c r="G113" t="e" vm="2">
        <f>[1]!GenLognormal($G$9,$G$10)</f>
        <v>#VALUE!</v>
      </c>
      <c r="I113" s="13"/>
      <c r="L113" s="47"/>
      <c r="P113" s="47"/>
      <c r="T113" s="47"/>
    </row>
    <row r="114" spans="5:20">
      <c r="E114" t="e" vm="2">
        <f>[1]!genNormal($F$9,$F$10)</f>
        <v>#VALUE!</v>
      </c>
      <c r="F114" t="e" vm="1">
        <f t="shared" si="11"/>
        <v>#VALUE!</v>
      </c>
      <c r="G114" t="e" vm="2">
        <f>[1]!GenLognormal($G$9,$G$10)</f>
        <v>#VALUE!</v>
      </c>
      <c r="I114" s="13"/>
      <c r="L114" s="47"/>
      <c r="P114" s="47"/>
      <c r="T114" s="47"/>
    </row>
    <row r="115" spans="5:20">
      <c r="E115" t="e" vm="2">
        <f>[1]!genNormal($F$9,$F$10)</f>
        <v>#VALUE!</v>
      </c>
      <c r="F115" t="e" vm="1">
        <f t="shared" si="11"/>
        <v>#VALUE!</v>
      </c>
      <c r="G115" t="e" vm="2">
        <f>[1]!GenLognormal($G$9,$G$10)</f>
        <v>#VALUE!</v>
      </c>
      <c r="I115" s="13"/>
      <c r="L115" s="47"/>
      <c r="P115" s="47"/>
      <c r="T115" s="47"/>
    </row>
    <row r="116" spans="5:20">
      <c r="E116" t="e" vm="2">
        <f>[1]!genNormal($F$9,$F$10)</f>
        <v>#VALUE!</v>
      </c>
      <c r="F116" t="e" vm="1">
        <f t="shared" si="11"/>
        <v>#VALUE!</v>
      </c>
      <c r="G116" t="e" vm="2">
        <f>[1]!GenLognormal($G$9,$G$10)</f>
        <v>#VALUE!</v>
      </c>
      <c r="I116" s="13"/>
      <c r="L116" s="47"/>
      <c r="P116" s="47"/>
      <c r="T116" s="47"/>
    </row>
    <row r="117" spans="5:20">
      <c r="E117" t="e" vm="2">
        <f>[1]!genNormal($F$9,$F$10)</f>
        <v>#VALUE!</v>
      </c>
      <c r="F117" t="e" vm="1">
        <f t="shared" si="11"/>
        <v>#VALUE!</v>
      </c>
      <c r="G117" t="e" vm="2">
        <f>[1]!GenLognormal($G$9,$G$10)</f>
        <v>#VALUE!</v>
      </c>
      <c r="I117" s="13"/>
      <c r="L117" s="47"/>
      <c r="P117" s="47"/>
      <c r="T117" s="47"/>
    </row>
    <row r="118" spans="5:20">
      <c r="E118" t="e" vm="2">
        <f>[1]!genNormal($F$9,$F$10)</f>
        <v>#VALUE!</v>
      </c>
      <c r="F118" t="e" vm="1">
        <f t="shared" si="11"/>
        <v>#VALUE!</v>
      </c>
      <c r="G118" t="e" vm="2">
        <f>[1]!GenLognormal($G$9,$G$10)</f>
        <v>#VALUE!</v>
      </c>
      <c r="I118" s="13"/>
      <c r="L118" s="47"/>
      <c r="P118" s="47"/>
      <c r="T118" s="47"/>
    </row>
    <row r="119" spans="5:20">
      <c r="E119" t="e" vm="2">
        <f>[1]!genNormal($F$9,$F$10)</f>
        <v>#VALUE!</v>
      </c>
      <c r="F119" t="e" vm="1">
        <f t="shared" si="11"/>
        <v>#VALUE!</v>
      </c>
      <c r="G119" t="e" vm="2">
        <f>[1]!GenLognormal($G$9,$G$10)</f>
        <v>#VALUE!</v>
      </c>
      <c r="I119" s="13"/>
      <c r="L119" s="47"/>
      <c r="P119" s="47"/>
      <c r="T119" s="47"/>
    </row>
    <row r="120" spans="5:20">
      <c r="E120" t="e" vm="2">
        <f>[1]!genNormal($F$9,$F$10)</f>
        <v>#VALUE!</v>
      </c>
      <c r="F120" t="e" vm="1">
        <f t="shared" si="11"/>
        <v>#VALUE!</v>
      </c>
      <c r="G120" t="e" vm="2">
        <f>[1]!GenLognormal($G$9,$G$10)</f>
        <v>#VALUE!</v>
      </c>
      <c r="I120" s="13"/>
      <c r="L120" s="47"/>
      <c r="P120" s="47"/>
      <c r="T120" s="47"/>
    </row>
    <row r="121" spans="5:20">
      <c r="E121" t="e" vm="2">
        <f>[1]!genNormal($F$9,$F$10)</f>
        <v>#VALUE!</v>
      </c>
      <c r="F121" t="e" vm="1">
        <f t="shared" si="11"/>
        <v>#VALUE!</v>
      </c>
      <c r="G121" t="e" vm="2">
        <f>[1]!GenLognormal($G$9,$G$10)</f>
        <v>#VALUE!</v>
      </c>
      <c r="I121" s="13"/>
      <c r="L121" s="47"/>
      <c r="P121" s="47"/>
      <c r="T121" s="47"/>
    </row>
    <row r="122" spans="5:20">
      <c r="E122" t="e" vm="2">
        <f>[1]!genNormal($F$9,$F$10)</f>
        <v>#VALUE!</v>
      </c>
      <c r="F122" t="e" vm="1">
        <f t="shared" si="11"/>
        <v>#VALUE!</v>
      </c>
      <c r="G122" t="e" vm="2">
        <f>[1]!GenLognormal($G$9,$G$10)</f>
        <v>#VALUE!</v>
      </c>
      <c r="I122" s="13"/>
      <c r="L122" s="47"/>
      <c r="P122" s="47"/>
      <c r="T122" s="47"/>
    </row>
    <row r="123" spans="5:20">
      <c r="E123" t="e" vm="2">
        <f>[1]!genNormal($F$9,$F$10)</f>
        <v>#VALUE!</v>
      </c>
      <c r="F123" t="e" vm="1">
        <f t="shared" si="11"/>
        <v>#VALUE!</v>
      </c>
      <c r="G123" t="e" vm="2">
        <f>[1]!GenLognormal($G$9,$G$10)</f>
        <v>#VALUE!</v>
      </c>
      <c r="I123" s="13"/>
      <c r="L123" s="47"/>
      <c r="P123" s="47"/>
      <c r="T123" s="47"/>
    </row>
    <row r="124" spans="5:20">
      <c r="E124" t="e" vm="2">
        <f>[1]!genNormal($F$9,$F$10)</f>
        <v>#VALUE!</v>
      </c>
      <c r="F124" t="e" vm="1">
        <f t="shared" si="11"/>
        <v>#VALUE!</v>
      </c>
      <c r="G124" t="e" vm="2">
        <f>[1]!GenLognormal($G$9,$G$10)</f>
        <v>#VALUE!</v>
      </c>
      <c r="I124" s="13"/>
      <c r="L124" s="47"/>
      <c r="P124" s="47"/>
      <c r="T124" s="47"/>
    </row>
    <row r="125" spans="5:20">
      <c r="E125" t="e" vm="2">
        <f>[1]!genNormal($F$9,$F$10)</f>
        <v>#VALUE!</v>
      </c>
      <c r="F125" t="e" vm="1">
        <f t="shared" si="11"/>
        <v>#VALUE!</v>
      </c>
      <c r="G125" t="e" vm="2">
        <f>[1]!GenLognormal($G$9,$G$10)</f>
        <v>#VALUE!</v>
      </c>
      <c r="I125" s="13"/>
      <c r="L125" s="47"/>
      <c r="P125" s="47"/>
      <c r="T125" s="47"/>
    </row>
    <row r="126" spans="5:20">
      <c r="E126" t="e" vm="2">
        <f>[1]!genNormal($F$9,$F$10)</f>
        <v>#VALUE!</v>
      </c>
      <c r="F126" t="e" vm="1">
        <f t="shared" si="11"/>
        <v>#VALUE!</v>
      </c>
      <c r="G126" t="e" vm="2">
        <f>[1]!GenLognormal($G$9,$G$10)</f>
        <v>#VALUE!</v>
      </c>
      <c r="I126" s="13"/>
      <c r="L126" s="47"/>
      <c r="P126" s="47"/>
      <c r="T126" s="47"/>
    </row>
    <row r="127" spans="5:20">
      <c r="E127" t="e" vm="2">
        <f>[1]!genNormal($F$9,$F$10)</f>
        <v>#VALUE!</v>
      </c>
      <c r="F127" t="e" vm="1">
        <f t="shared" si="11"/>
        <v>#VALUE!</v>
      </c>
      <c r="G127" t="e" vm="2">
        <f>[1]!GenLognormal($G$9,$G$10)</f>
        <v>#VALUE!</v>
      </c>
      <c r="I127" s="13"/>
      <c r="L127" s="47"/>
      <c r="P127" s="47"/>
      <c r="T127" s="47"/>
    </row>
    <row r="128" spans="5:20">
      <c r="E128" t="e" vm="2">
        <f>[1]!genNormal($F$9,$F$10)</f>
        <v>#VALUE!</v>
      </c>
      <c r="F128" t="e" vm="1">
        <f t="shared" si="11"/>
        <v>#VALUE!</v>
      </c>
      <c r="G128" t="e" vm="2">
        <f>[1]!GenLognormal($G$9,$G$10)</f>
        <v>#VALUE!</v>
      </c>
      <c r="I128" s="13"/>
      <c r="L128" s="47"/>
      <c r="P128" s="47"/>
      <c r="T128" s="47"/>
    </row>
    <row r="129" spans="5:20">
      <c r="E129" t="e" vm="2">
        <f>[1]!genNormal($F$9,$F$10)</f>
        <v>#VALUE!</v>
      </c>
      <c r="F129" t="e" vm="1">
        <f t="shared" si="11"/>
        <v>#VALUE!</v>
      </c>
      <c r="G129" t="e" vm="2">
        <f>[1]!GenLognormal($G$9,$G$10)</f>
        <v>#VALUE!</v>
      </c>
      <c r="I129" s="13"/>
      <c r="L129" s="47"/>
      <c r="P129" s="47"/>
      <c r="T129" s="47"/>
    </row>
    <row r="130" spans="5:20">
      <c r="E130" t="e" vm="2">
        <f>[1]!genNormal($F$9,$F$10)</f>
        <v>#VALUE!</v>
      </c>
      <c r="F130" t="e" vm="1">
        <f t="shared" si="11"/>
        <v>#VALUE!</v>
      </c>
      <c r="G130" t="e" vm="2">
        <f>[1]!GenLognormal($G$9,$G$10)</f>
        <v>#VALUE!</v>
      </c>
      <c r="I130" s="13"/>
      <c r="L130" s="47"/>
      <c r="P130" s="47"/>
      <c r="T130" s="47"/>
    </row>
    <row r="131" spans="5:20">
      <c r="E131" t="e" vm="2">
        <f>[1]!genNormal($F$9,$F$10)</f>
        <v>#VALUE!</v>
      </c>
      <c r="F131" t="e" vm="1">
        <f t="shared" si="11"/>
        <v>#VALUE!</v>
      </c>
      <c r="G131" t="e" vm="2">
        <f>[1]!GenLognormal($G$9,$G$10)</f>
        <v>#VALUE!</v>
      </c>
      <c r="I131" s="13"/>
      <c r="L131" s="47"/>
      <c r="P131" s="47"/>
      <c r="T131" s="47"/>
    </row>
    <row r="132" spans="5:20">
      <c r="E132" t="e" vm="2">
        <f>[1]!genNormal($F$9,$F$10)</f>
        <v>#VALUE!</v>
      </c>
      <c r="F132" t="e" vm="1">
        <f t="shared" si="11"/>
        <v>#VALUE!</v>
      </c>
      <c r="G132" t="e" vm="2">
        <f>[1]!GenLognormal($G$9,$G$10)</f>
        <v>#VALUE!</v>
      </c>
      <c r="I132" s="13"/>
      <c r="L132" s="47"/>
      <c r="P132" s="47"/>
      <c r="T132" s="47"/>
    </row>
    <row r="133" spans="5:20">
      <c r="E133" t="e" vm="2">
        <f>[1]!genNormal($F$9,$F$10)</f>
        <v>#VALUE!</v>
      </c>
      <c r="F133" t="e" vm="1">
        <f t="shared" si="11"/>
        <v>#VALUE!</v>
      </c>
      <c r="G133" t="e" vm="2">
        <f>[1]!GenLognormal($G$9,$G$10)</f>
        <v>#VALUE!</v>
      </c>
      <c r="I133" s="13"/>
      <c r="L133" s="47"/>
      <c r="P133" s="47"/>
      <c r="T133" s="47"/>
    </row>
    <row r="134" spans="5:20">
      <c r="E134" t="e" vm="2">
        <f>[1]!genNormal($F$9,$F$10)</f>
        <v>#VALUE!</v>
      </c>
      <c r="F134" t="e" vm="1">
        <f t="shared" si="11"/>
        <v>#VALUE!</v>
      </c>
      <c r="G134" t="e" vm="2">
        <f>[1]!GenLognormal($G$9,$G$10)</f>
        <v>#VALUE!</v>
      </c>
      <c r="I134" s="13"/>
      <c r="L134" s="47"/>
      <c r="P134" s="47"/>
      <c r="T134" s="47"/>
    </row>
    <row r="135" spans="5:20">
      <c r="E135" t="e" vm="2">
        <f>[1]!genNormal($F$9,$F$10)</f>
        <v>#VALUE!</v>
      </c>
      <c r="F135" t="e" vm="1">
        <f t="shared" si="11"/>
        <v>#VALUE!</v>
      </c>
      <c r="G135" t="e" vm="2">
        <f>[1]!GenLognormal($G$9,$G$10)</f>
        <v>#VALUE!</v>
      </c>
      <c r="I135" s="13"/>
      <c r="L135" s="47"/>
      <c r="P135" s="47"/>
      <c r="T135" s="47"/>
    </row>
    <row r="136" spans="5:20">
      <c r="E136" t="e" vm="2">
        <f>[1]!genNormal($F$9,$F$10)</f>
        <v>#VALUE!</v>
      </c>
      <c r="F136" t="e" vm="1">
        <f t="shared" si="11"/>
        <v>#VALUE!</v>
      </c>
      <c r="G136" t="e" vm="2">
        <f>[1]!GenLognormal($G$9,$G$10)</f>
        <v>#VALUE!</v>
      </c>
      <c r="I136" s="13"/>
      <c r="L136" s="47"/>
      <c r="P136" s="47"/>
      <c r="T136" s="47"/>
    </row>
    <row r="137" spans="5:20">
      <c r="E137" t="e" vm="2">
        <f>[1]!genNormal($F$9,$F$10)</f>
        <v>#VALUE!</v>
      </c>
      <c r="F137" t="e" vm="1">
        <f t="shared" si="11"/>
        <v>#VALUE!</v>
      </c>
      <c r="G137" t="e" vm="2">
        <f>[1]!GenLognormal($G$9,$G$10)</f>
        <v>#VALUE!</v>
      </c>
      <c r="I137" s="13"/>
      <c r="L137" s="47"/>
      <c r="P137" s="47"/>
      <c r="T137" s="47"/>
    </row>
    <row r="138" spans="5:20">
      <c r="E138" t="e" vm="2">
        <f>[1]!genNormal($F$9,$F$10)</f>
        <v>#VALUE!</v>
      </c>
      <c r="F138" t="e" vm="1">
        <f t="shared" si="11"/>
        <v>#VALUE!</v>
      </c>
      <c r="G138" t="e" vm="2">
        <f>[1]!GenLognormal($G$9,$G$10)</f>
        <v>#VALUE!</v>
      </c>
      <c r="I138" s="13"/>
      <c r="L138" s="47"/>
      <c r="P138" s="47"/>
      <c r="T138" s="47"/>
    </row>
    <row r="139" spans="5:20">
      <c r="E139" t="e" vm="2">
        <f>[1]!genNormal($F$9,$F$10)</f>
        <v>#VALUE!</v>
      </c>
      <c r="F139" t="e" vm="1">
        <f t="shared" si="11"/>
        <v>#VALUE!</v>
      </c>
      <c r="G139" t="e" vm="2">
        <f>[1]!GenLognormal($G$9,$G$10)</f>
        <v>#VALUE!</v>
      </c>
      <c r="I139" s="13"/>
      <c r="L139" s="47"/>
      <c r="P139" s="47"/>
      <c r="T139" s="47"/>
    </row>
    <row r="140" spans="5:20">
      <c r="E140" t="e" vm="2">
        <f>[1]!genNormal($F$9,$F$10)</f>
        <v>#VALUE!</v>
      </c>
      <c r="F140" t="e" vm="1">
        <f t="shared" ref="F140:F203" si="22">IF(E140&gt;36,E140,36)</f>
        <v>#VALUE!</v>
      </c>
      <c r="G140" t="e" vm="2">
        <f>[1]!GenLognormal($G$9,$G$10)</f>
        <v>#VALUE!</v>
      </c>
      <c r="I140" s="13"/>
      <c r="L140" s="47"/>
      <c r="P140" s="47"/>
      <c r="T140" s="47"/>
    </row>
    <row r="141" spans="5:20">
      <c r="E141" t="e" vm="2">
        <f>[1]!genNormal($F$9,$F$10)</f>
        <v>#VALUE!</v>
      </c>
      <c r="F141" t="e" vm="1">
        <f t="shared" si="22"/>
        <v>#VALUE!</v>
      </c>
      <c r="G141" t="e" vm="2">
        <f>[1]!GenLognormal($G$9,$G$10)</f>
        <v>#VALUE!</v>
      </c>
      <c r="I141" s="13"/>
      <c r="L141" s="47"/>
      <c r="P141" s="47"/>
      <c r="T141" s="47"/>
    </row>
    <row r="142" spans="5:20">
      <c r="E142" t="e" vm="2">
        <f>[1]!genNormal($F$9,$F$10)</f>
        <v>#VALUE!</v>
      </c>
      <c r="F142" t="e" vm="1">
        <f t="shared" si="22"/>
        <v>#VALUE!</v>
      </c>
      <c r="G142" t="e" vm="2">
        <f>[1]!GenLognormal($G$9,$G$10)</f>
        <v>#VALUE!</v>
      </c>
      <c r="I142" s="13"/>
      <c r="L142" s="47"/>
      <c r="P142" s="47"/>
      <c r="T142" s="47"/>
    </row>
    <row r="143" spans="5:20">
      <c r="E143" t="e" vm="2">
        <f>[1]!genNormal($F$9,$F$10)</f>
        <v>#VALUE!</v>
      </c>
      <c r="F143" t="e" vm="1">
        <f t="shared" si="22"/>
        <v>#VALUE!</v>
      </c>
      <c r="G143" t="e" vm="2">
        <f>[1]!GenLognormal($G$9,$G$10)</f>
        <v>#VALUE!</v>
      </c>
      <c r="I143" s="13"/>
      <c r="L143" s="47"/>
      <c r="P143" s="47"/>
      <c r="T143" s="47"/>
    </row>
    <row r="144" spans="5:20">
      <c r="E144" t="e" vm="2">
        <f>[1]!genNormal($F$9,$F$10)</f>
        <v>#VALUE!</v>
      </c>
      <c r="F144" t="e" vm="1">
        <f t="shared" si="22"/>
        <v>#VALUE!</v>
      </c>
      <c r="G144" t="e" vm="2">
        <f>[1]!GenLognormal($G$9,$G$10)</f>
        <v>#VALUE!</v>
      </c>
      <c r="I144" s="13"/>
      <c r="L144" s="47"/>
      <c r="P144" s="47"/>
      <c r="T144" s="47"/>
    </row>
    <row r="145" spans="5:20">
      <c r="E145" t="e" vm="2">
        <f>[1]!genNormal($F$9,$F$10)</f>
        <v>#VALUE!</v>
      </c>
      <c r="F145" t="e" vm="1">
        <f t="shared" si="22"/>
        <v>#VALUE!</v>
      </c>
      <c r="G145" t="e" vm="2">
        <f>[1]!GenLognormal($G$9,$G$10)</f>
        <v>#VALUE!</v>
      </c>
      <c r="I145" s="13"/>
      <c r="L145" s="47"/>
      <c r="P145" s="47"/>
      <c r="T145" s="47"/>
    </row>
    <row r="146" spans="5:20">
      <c r="E146" t="e" vm="2">
        <f>[1]!genNormal($F$9,$F$10)</f>
        <v>#VALUE!</v>
      </c>
      <c r="F146" t="e" vm="1">
        <f t="shared" si="22"/>
        <v>#VALUE!</v>
      </c>
      <c r="G146" t="e" vm="2">
        <f>[1]!GenLognormal($G$9,$G$10)</f>
        <v>#VALUE!</v>
      </c>
      <c r="I146" s="13"/>
      <c r="L146" s="47"/>
      <c r="P146" s="47"/>
      <c r="T146" s="47"/>
    </row>
    <row r="147" spans="5:20">
      <c r="E147" t="e" vm="2">
        <f>[1]!genNormal($F$9,$F$10)</f>
        <v>#VALUE!</v>
      </c>
      <c r="F147" t="e" vm="1">
        <f t="shared" si="22"/>
        <v>#VALUE!</v>
      </c>
      <c r="G147" t="e" vm="2">
        <f>[1]!GenLognormal($G$9,$G$10)</f>
        <v>#VALUE!</v>
      </c>
      <c r="I147" s="13"/>
      <c r="L147" s="47"/>
      <c r="P147" s="47"/>
      <c r="T147" s="47"/>
    </row>
    <row r="148" spans="5:20">
      <c r="E148" t="e" vm="2">
        <f>[1]!genNormal($F$9,$F$10)</f>
        <v>#VALUE!</v>
      </c>
      <c r="F148" t="e" vm="1">
        <f t="shared" si="22"/>
        <v>#VALUE!</v>
      </c>
      <c r="G148" t="e" vm="2">
        <f>[1]!GenLognormal($G$9,$G$10)</f>
        <v>#VALUE!</v>
      </c>
      <c r="I148" s="13"/>
      <c r="L148" s="47"/>
      <c r="P148" s="47"/>
      <c r="T148" s="47"/>
    </row>
    <row r="149" spans="5:20">
      <c r="E149" t="e" vm="2">
        <f>[1]!genNormal($F$9,$F$10)</f>
        <v>#VALUE!</v>
      </c>
      <c r="F149" t="e" vm="1">
        <f t="shared" si="22"/>
        <v>#VALUE!</v>
      </c>
      <c r="G149" t="e" vm="2">
        <f>[1]!GenLognormal($G$9,$G$10)</f>
        <v>#VALUE!</v>
      </c>
      <c r="I149" s="13"/>
      <c r="L149" s="47"/>
      <c r="P149" s="47"/>
      <c r="T149" s="47"/>
    </row>
    <row r="150" spans="5:20">
      <c r="E150" t="e" vm="2">
        <f>[1]!genNormal($F$9,$F$10)</f>
        <v>#VALUE!</v>
      </c>
      <c r="F150" t="e" vm="1">
        <f t="shared" si="22"/>
        <v>#VALUE!</v>
      </c>
      <c r="G150" t="e" vm="2">
        <f>[1]!GenLognormal($G$9,$G$10)</f>
        <v>#VALUE!</v>
      </c>
      <c r="I150" s="13"/>
      <c r="L150" s="47"/>
      <c r="P150" s="47"/>
      <c r="T150" s="47"/>
    </row>
    <row r="151" spans="5:20">
      <c r="E151" t="e" vm="2">
        <f>[1]!genNormal($F$9,$F$10)</f>
        <v>#VALUE!</v>
      </c>
      <c r="F151" t="e" vm="1">
        <f t="shared" si="22"/>
        <v>#VALUE!</v>
      </c>
      <c r="G151" t="e" vm="2">
        <f>[1]!GenLognormal($G$9,$G$10)</f>
        <v>#VALUE!</v>
      </c>
      <c r="I151" s="13"/>
      <c r="L151" s="47"/>
      <c r="P151" s="47"/>
      <c r="T151" s="47"/>
    </row>
    <row r="152" spans="5:20">
      <c r="E152" t="e" vm="2">
        <f>[1]!genNormal($F$9,$F$10)</f>
        <v>#VALUE!</v>
      </c>
      <c r="F152" t="e" vm="1">
        <f t="shared" si="22"/>
        <v>#VALUE!</v>
      </c>
      <c r="G152" t="e" vm="2">
        <f>[1]!GenLognormal($G$9,$G$10)</f>
        <v>#VALUE!</v>
      </c>
      <c r="I152" s="13"/>
      <c r="L152" s="47"/>
      <c r="P152" s="47"/>
      <c r="T152" s="47"/>
    </row>
    <row r="153" spans="5:20">
      <c r="E153" t="e" vm="2">
        <f>[1]!genNormal($F$9,$F$10)</f>
        <v>#VALUE!</v>
      </c>
      <c r="F153" t="e" vm="1">
        <f t="shared" si="22"/>
        <v>#VALUE!</v>
      </c>
      <c r="G153" t="e" vm="2">
        <f>[1]!GenLognormal($G$9,$G$10)</f>
        <v>#VALUE!</v>
      </c>
      <c r="I153" s="13"/>
      <c r="L153" s="47"/>
      <c r="P153" s="47"/>
      <c r="T153" s="47"/>
    </row>
    <row r="154" spans="5:20">
      <c r="E154" t="e" vm="2">
        <f>[1]!genNormal($F$9,$F$10)</f>
        <v>#VALUE!</v>
      </c>
      <c r="F154" t="e" vm="1">
        <f t="shared" si="22"/>
        <v>#VALUE!</v>
      </c>
      <c r="G154" t="e" vm="2">
        <f>[1]!GenLognormal($G$9,$G$10)</f>
        <v>#VALUE!</v>
      </c>
      <c r="I154" s="13"/>
      <c r="L154" s="47"/>
      <c r="P154" s="47"/>
      <c r="T154" s="47"/>
    </row>
    <row r="155" spans="5:20">
      <c r="E155" t="e" vm="2">
        <f>[1]!genNormal($F$9,$F$10)</f>
        <v>#VALUE!</v>
      </c>
      <c r="F155" t="e" vm="1">
        <f t="shared" si="22"/>
        <v>#VALUE!</v>
      </c>
      <c r="G155" t="e" vm="2">
        <f>[1]!GenLognormal($G$9,$G$10)</f>
        <v>#VALUE!</v>
      </c>
      <c r="I155" s="13"/>
      <c r="L155" s="47"/>
      <c r="P155" s="47"/>
      <c r="T155" s="47"/>
    </row>
    <row r="156" spans="5:20">
      <c r="E156" t="e" vm="2">
        <f>[1]!genNormal($F$9,$F$10)</f>
        <v>#VALUE!</v>
      </c>
      <c r="F156" t="e" vm="1">
        <f t="shared" si="22"/>
        <v>#VALUE!</v>
      </c>
      <c r="G156" t="e" vm="2">
        <f>[1]!GenLognormal($G$9,$G$10)</f>
        <v>#VALUE!</v>
      </c>
      <c r="I156" s="13"/>
      <c r="L156" s="47"/>
      <c r="P156" s="47"/>
      <c r="T156" s="47"/>
    </row>
    <row r="157" spans="5:20">
      <c r="E157" t="e" vm="2">
        <f>[1]!genNormal($F$9,$F$10)</f>
        <v>#VALUE!</v>
      </c>
      <c r="F157" t="e" vm="1">
        <f t="shared" si="22"/>
        <v>#VALUE!</v>
      </c>
      <c r="G157" t="e" vm="2">
        <f>[1]!GenLognormal($G$9,$G$10)</f>
        <v>#VALUE!</v>
      </c>
      <c r="I157" s="13"/>
      <c r="L157" s="47"/>
      <c r="P157" s="47"/>
      <c r="T157" s="47"/>
    </row>
    <row r="158" spans="5:20">
      <c r="E158" t="e" vm="2">
        <f>[1]!genNormal($F$9,$F$10)</f>
        <v>#VALUE!</v>
      </c>
      <c r="F158" t="e" vm="1">
        <f t="shared" si="22"/>
        <v>#VALUE!</v>
      </c>
      <c r="G158" t="e" vm="2">
        <f>[1]!GenLognormal($G$9,$G$10)</f>
        <v>#VALUE!</v>
      </c>
      <c r="I158" s="13"/>
      <c r="L158" s="47"/>
      <c r="P158" s="47"/>
      <c r="T158" s="47"/>
    </row>
    <row r="159" spans="5:20">
      <c r="E159" t="e" vm="2">
        <f>[1]!genNormal($F$9,$F$10)</f>
        <v>#VALUE!</v>
      </c>
      <c r="F159" t="e" vm="1">
        <f t="shared" si="22"/>
        <v>#VALUE!</v>
      </c>
      <c r="G159" t="e" vm="2">
        <f>[1]!GenLognormal($G$9,$G$10)</f>
        <v>#VALUE!</v>
      </c>
      <c r="I159" s="13"/>
      <c r="L159" s="47"/>
      <c r="P159" s="47"/>
      <c r="T159" s="47"/>
    </row>
    <row r="160" spans="5:20">
      <c r="E160" t="e" vm="2">
        <f>[1]!genNormal($F$9,$F$10)</f>
        <v>#VALUE!</v>
      </c>
      <c r="F160" t="e" vm="1">
        <f t="shared" si="22"/>
        <v>#VALUE!</v>
      </c>
      <c r="G160" t="e" vm="2">
        <f>[1]!GenLognormal($G$9,$G$10)</f>
        <v>#VALUE!</v>
      </c>
      <c r="I160" s="13"/>
      <c r="L160" s="47"/>
      <c r="P160" s="47"/>
      <c r="T160" s="47"/>
    </row>
    <row r="161" spans="5:20">
      <c r="E161" t="e" vm="2">
        <f>[1]!genNormal($F$9,$F$10)</f>
        <v>#VALUE!</v>
      </c>
      <c r="F161" t="e" vm="1">
        <f t="shared" si="22"/>
        <v>#VALUE!</v>
      </c>
      <c r="G161" t="e" vm="2">
        <f>[1]!GenLognormal($G$9,$G$10)</f>
        <v>#VALUE!</v>
      </c>
      <c r="I161" s="13"/>
      <c r="L161" s="47"/>
      <c r="P161" s="47"/>
      <c r="T161" s="47"/>
    </row>
    <row r="162" spans="5:20">
      <c r="E162" t="e" vm="2">
        <f>[1]!genNormal($F$9,$F$10)</f>
        <v>#VALUE!</v>
      </c>
      <c r="F162" t="e" vm="1">
        <f t="shared" si="22"/>
        <v>#VALUE!</v>
      </c>
      <c r="G162" t="e" vm="2">
        <f>[1]!GenLognormal($G$9,$G$10)</f>
        <v>#VALUE!</v>
      </c>
      <c r="I162" s="13"/>
      <c r="L162" s="47"/>
      <c r="P162" s="47"/>
      <c r="T162" s="47"/>
    </row>
    <row r="163" spans="5:20">
      <c r="E163" t="e" vm="2">
        <f>[1]!genNormal($F$9,$F$10)</f>
        <v>#VALUE!</v>
      </c>
      <c r="F163" t="e" vm="1">
        <f t="shared" si="22"/>
        <v>#VALUE!</v>
      </c>
      <c r="G163" t="e" vm="2">
        <f>[1]!GenLognormal($G$9,$G$10)</f>
        <v>#VALUE!</v>
      </c>
      <c r="I163" s="13"/>
      <c r="L163" s="47"/>
      <c r="P163" s="47"/>
      <c r="T163" s="47"/>
    </row>
    <row r="164" spans="5:20">
      <c r="E164" t="e" vm="2">
        <f>[1]!genNormal($F$9,$F$10)</f>
        <v>#VALUE!</v>
      </c>
      <c r="F164" t="e" vm="1">
        <f t="shared" si="22"/>
        <v>#VALUE!</v>
      </c>
      <c r="G164" t="e" vm="2">
        <f>[1]!GenLognormal($G$9,$G$10)</f>
        <v>#VALUE!</v>
      </c>
      <c r="I164" s="13"/>
      <c r="L164" s="47"/>
      <c r="P164" s="47"/>
      <c r="T164" s="47"/>
    </row>
    <row r="165" spans="5:20">
      <c r="E165" t="e" vm="2">
        <f>[1]!genNormal($F$9,$F$10)</f>
        <v>#VALUE!</v>
      </c>
      <c r="F165" t="e" vm="1">
        <f t="shared" si="22"/>
        <v>#VALUE!</v>
      </c>
      <c r="G165" t="e" vm="2">
        <f>[1]!GenLognormal($G$9,$G$10)</f>
        <v>#VALUE!</v>
      </c>
      <c r="I165" s="13"/>
      <c r="L165" s="47"/>
      <c r="P165" s="47"/>
      <c r="T165" s="47"/>
    </row>
    <row r="166" spans="5:20">
      <c r="E166" t="e" vm="2">
        <f>[1]!genNormal($F$9,$F$10)</f>
        <v>#VALUE!</v>
      </c>
      <c r="F166" t="e" vm="1">
        <f t="shared" si="22"/>
        <v>#VALUE!</v>
      </c>
      <c r="G166" t="e" vm="2">
        <f>[1]!GenLognormal($G$9,$G$10)</f>
        <v>#VALUE!</v>
      </c>
      <c r="I166" s="13"/>
      <c r="L166" s="47"/>
      <c r="P166" s="47"/>
      <c r="T166" s="47"/>
    </row>
    <row r="167" spans="5:20">
      <c r="E167" t="e" vm="2">
        <f>[1]!genNormal($F$9,$F$10)</f>
        <v>#VALUE!</v>
      </c>
      <c r="F167" t="e" vm="1">
        <f t="shared" si="22"/>
        <v>#VALUE!</v>
      </c>
      <c r="G167" t="e" vm="2">
        <f>[1]!GenLognormal($G$9,$G$10)</f>
        <v>#VALUE!</v>
      </c>
      <c r="I167" s="13"/>
      <c r="L167" s="47"/>
      <c r="P167" s="47"/>
      <c r="T167" s="47"/>
    </row>
    <row r="168" spans="5:20">
      <c r="E168" t="e" vm="2">
        <f>[1]!genNormal($F$9,$F$10)</f>
        <v>#VALUE!</v>
      </c>
      <c r="F168" t="e" vm="1">
        <f t="shared" si="22"/>
        <v>#VALUE!</v>
      </c>
      <c r="G168" t="e" vm="2">
        <f>[1]!GenLognormal($G$9,$G$10)</f>
        <v>#VALUE!</v>
      </c>
      <c r="I168" s="13"/>
      <c r="L168" s="47"/>
      <c r="P168" s="47"/>
      <c r="T168" s="47"/>
    </row>
    <row r="169" spans="5:20">
      <c r="E169" t="e" vm="2">
        <f>[1]!genNormal($F$9,$F$10)</f>
        <v>#VALUE!</v>
      </c>
      <c r="F169" t="e" vm="1">
        <f t="shared" si="22"/>
        <v>#VALUE!</v>
      </c>
      <c r="G169" t="e" vm="2">
        <f>[1]!GenLognormal($G$9,$G$10)</f>
        <v>#VALUE!</v>
      </c>
      <c r="I169" s="13"/>
      <c r="L169" s="47"/>
      <c r="P169" s="47"/>
      <c r="T169" s="47"/>
    </row>
    <row r="170" spans="5:20">
      <c r="E170" t="e" vm="2">
        <f>[1]!genNormal($F$9,$F$10)</f>
        <v>#VALUE!</v>
      </c>
      <c r="F170" t="e" vm="1">
        <f t="shared" si="22"/>
        <v>#VALUE!</v>
      </c>
      <c r="G170" t="e" vm="2">
        <f>[1]!GenLognormal($G$9,$G$10)</f>
        <v>#VALUE!</v>
      </c>
      <c r="I170" s="13"/>
      <c r="L170" s="47"/>
      <c r="P170" s="47"/>
      <c r="T170" s="47"/>
    </row>
    <row r="171" spans="5:20">
      <c r="E171" t="e" vm="2">
        <f>[1]!genNormal($F$9,$F$10)</f>
        <v>#VALUE!</v>
      </c>
      <c r="F171" t="e" vm="1">
        <f t="shared" si="22"/>
        <v>#VALUE!</v>
      </c>
      <c r="G171" t="e" vm="2">
        <f>[1]!GenLognormal($G$9,$G$10)</f>
        <v>#VALUE!</v>
      </c>
      <c r="I171" s="13"/>
      <c r="L171" s="47"/>
      <c r="P171" s="47"/>
      <c r="T171" s="47"/>
    </row>
    <row r="172" spans="5:20">
      <c r="E172" t="e" vm="2">
        <f>[1]!genNormal($F$9,$F$10)</f>
        <v>#VALUE!</v>
      </c>
      <c r="F172" t="e" vm="1">
        <f t="shared" si="22"/>
        <v>#VALUE!</v>
      </c>
      <c r="G172" t="e" vm="2">
        <f>[1]!GenLognormal($G$9,$G$10)</f>
        <v>#VALUE!</v>
      </c>
      <c r="I172" s="13"/>
      <c r="L172" s="47"/>
      <c r="P172" s="47"/>
      <c r="T172" s="47"/>
    </row>
    <row r="173" spans="5:20">
      <c r="E173" t="e" vm="2">
        <f>[1]!genNormal($F$9,$F$10)</f>
        <v>#VALUE!</v>
      </c>
      <c r="F173" t="e" vm="1">
        <f t="shared" si="22"/>
        <v>#VALUE!</v>
      </c>
      <c r="G173" t="e" vm="2">
        <f>[1]!GenLognormal($G$9,$G$10)</f>
        <v>#VALUE!</v>
      </c>
      <c r="I173" s="13"/>
      <c r="L173" s="47"/>
      <c r="P173" s="47"/>
      <c r="T173" s="47"/>
    </row>
    <row r="174" spans="5:20">
      <c r="E174" t="e" vm="2">
        <f>[1]!genNormal($F$9,$F$10)</f>
        <v>#VALUE!</v>
      </c>
      <c r="F174" t="e" vm="1">
        <f t="shared" si="22"/>
        <v>#VALUE!</v>
      </c>
      <c r="G174" t="e" vm="2">
        <f>[1]!GenLognormal($G$9,$G$10)</f>
        <v>#VALUE!</v>
      </c>
      <c r="I174" s="13"/>
      <c r="L174" s="47"/>
      <c r="P174" s="47"/>
      <c r="T174" s="47"/>
    </row>
    <row r="175" spans="5:20">
      <c r="E175" t="e" vm="2">
        <f>[1]!genNormal($F$9,$F$10)</f>
        <v>#VALUE!</v>
      </c>
      <c r="F175" t="e" vm="1">
        <f t="shared" si="22"/>
        <v>#VALUE!</v>
      </c>
      <c r="G175" t="e" vm="2">
        <f>[1]!GenLognormal($G$9,$G$10)</f>
        <v>#VALUE!</v>
      </c>
      <c r="I175" s="13"/>
      <c r="L175" s="47"/>
      <c r="P175" s="47"/>
      <c r="T175" s="47"/>
    </row>
    <row r="176" spans="5:20">
      <c r="E176" t="e" vm="2">
        <f>[1]!genNormal($F$9,$F$10)</f>
        <v>#VALUE!</v>
      </c>
      <c r="F176" t="e" vm="1">
        <f t="shared" si="22"/>
        <v>#VALUE!</v>
      </c>
      <c r="G176" t="e" vm="2">
        <f>[1]!GenLognormal($G$9,$G$10)</f>
        <v>#VALUE!</v>
      </c>
      <c r="I176" s="13"/>
      <c r="L176" s="47"/>
      <c r="P176" s="47"/>
      <c r="T176" s="47"/>
    </row>
    <row r="177" spans="5:20">
      <c r="E177" t="e" vm="2">
        <f>[1]!genNormal($F$9,$F$10)</f>
        <v>#VALUE!</v>
      </c>
      <c r="F177" t="e" vm="1">
        <f t="shared" si="22"/>
        <v>#VALUE!</v>
      </c>
      <c r="G177" t="e" vm="2">
        <f>[1]!GenLognormal($G$9,$G$10)</f>
        <v>#VALUE!</v>
      </c>
      <c r="I177" s="13"/>
      <c r="L177" s="47"/>
      <c r="P177" s="47"/>
      <c r="T177" s="47"/>
    </row>
    <row r="178" spans="5:20">
      <c r="E178" t="e" vm="2">
        <f>[1]!genNormal($F$9,$F$10)</f>
        <v>#VALUE!</v>
      </c>
      <c r="F178" t="e" vm="1">
        <f t="shared" si="22"/>
        <v>#VALUE!</v>
      </c>
      <c r="G178" t="e" vm="2">
        <f>[1]!GenLognormal($G$9,$G$10)</f>
        <v>#VALUE!</v>
      </c>
      <c r="I178" s="13"/>
      <c r="L178" s="47"/>
      <c r="P178" s="47"/>
      <c r="T178" s="47"/>
    </row>
    <row r="179" spans="5:20">
      <c r="E179" t="e" vm="2">
        <f>[1]!genNormal($F$9,$F$10)</f>
        <v>#VALUE!</v>
      </c>
      <c r="F179" t="e" vm="1">
        <f t="shared" si="22"/>
        <v>#VALUE!</v>
      </c>
      <c r="G179" t="e" vm="2">
        <f>[1]!GenLognormal($G$9,$G$10)</f>
        <v>#VALUE!</v>
      </c>
      <c r="I179" s="13"/>
      <c r="L179" s="47"/>
      <c r="P179" s="47"/>
      <c r="T179" s="47"/>
    </row>
    <row r="180" spans="5:20">
      <c r="E180" t="e" vm="2">
        <f>[1]!genNormal($F$9,$F$10)</f>
        <v>#VALUE!</v>
      </c>
      <c r="F180" t="e" vm="1">
        <f t="shared" si="22"/>
        <v>#VALUE!</v>
      </c>
      <c r="G180" t="e" vm="2">
        <f>[1]!GenLognormal($G$9,$G$10)</f>
        <v>#VALUE!</v>
      </c>
      <c r="I180" s="13"/>
      <c r="L180" s="47"/>
      <c r="P180" s="47"/>
      <c r="T180" s="47"/>
    </row>
    <row r="181" spans="5:20">
      <c r="E181" t="e" vm="2">
        <f>[1]!genNormal($F$9,$F$10)</f>
        <v>#VALUE!</v>
      </c>
      <c r="F181" t="e" vm="1">
        <f t="shared" si="22"/>
        <v>#VALUE!</v>
      </c>
      <c r="G181" t="e" vm="2">
        <f>[1]!GenLognormal($G$9,$G$10)</f>
        <v>#VALUE!</v>
      </c>
      <c r="I181" s="13"/>
      <c r="L181" s="47"/>
      <c r="P181" s="47"/>
      <c r="T181" s="47"/>
    </row>
    <row r="182" spans="5:20">
      <c r="E182" t="e" vm="2">
        <f>[1]!genNormal($F$9,$F$10)</f>
        <v>#VALUE!</v>
      </c>
      <c r="F182" t="e" vm="1">
        <f t="shared" si="22"/>
        <v>#VALUE!</v>
      </c>
      <c r="G182" t="e" vm="2">
        <f>[1]!GenLognormal($G$9,$G$10)</f>
        <v>#VALUE!</v>
      </c>
      <c r="I182" s="13"/>
      <c r="L182" s="47"/>
      <c r="P182" s="47"/>
      <c r="T182" s="47"/>
    </row>
    <row r="183" spans="5:20">
      <c r="E183" t="e" vm="2">
        <f>[1]!genNormal($F$9,$F$10)</f>
        <v>#VALUE!</v>
      </c>
      <c r="F183" t="e" vm="1">
        <f t="shared" si="22"/>
        <v>#VALUE!</v>
      </c>
      <c r="G183" t="e" vm="2">
        <f>[1]!GenLognormal($G$9,$G$10)</f>
        <v>#VALUE!</v>
      </c>
      <c r="I183" s="13"/>
      <c r="L183" s="47"/>
      <c r="P183" s="47"/>
      <c r="T183" s="47"/>
    </row>
    <row r="184" spans="5:20">
      <c r="E184" t="e" vm="2">
        <f>[1]!genNormal($F$9,$F$10)</f>
        <v>#VALUE!</v>
      </c>
      <c r="F184" t="e" vm="1">
        <f t="shared" si="22"/>
        <v>#VALUE!</v>
      </c>
      <c r="G184" t="e" vm="2">
        <f>[1]!GenLognormal($G$9,$G$10)</f>
        <v>#VALUE!</v>
      </c>
      <c r="I184" s="13"/>
      <c r="L184" s="47"/>
      <c r="P184" s="47"/>
      <c r="T184" s="47"/>
    </row>
    <row r="185" spans="5:20">
      <c r="E185" t="e" vm="2">
        <f>[1]!genNormal($F$9,$F$10)</f>
        <v>#VALUE!</v>
      </c>
      <c r="F185" t="e" vm="1">
        <f t="shared" si="22"/>
        <v>#VALUE!</v>
      </c>
      <c r="G185" t="e" vm="2">
        <f>[1]!GenLognormal($G$9,$G$10)</f>
        <v>#VALUE!</v>
      </c>
      <c r="I185" s="13"/>
      <c r="L185" s="47"/>
      <c r="P185" s="47"/>
      <c r="T185" s="47"/>
    </row>
    <row r="186" spans="5:20">
      <c r="E186" t="e" vm="2">
        <f>[1]!genNormal($F$9,$F$10)</f>
        <v>#VALUE!</v>
      </c>
      <c r="F186" t="e" vm="1">
        <f t="shared" si="22"/>
        <v>#VALUE!</v>
      </c>
      <c r="G186" t="e" vm="2">
        <f>[1]!GenLognormal($G$9,$G$10)</f>
        <v>#VALUE!</v>
      </c>
      <c r="I186" s="13"/>
      <c r="L186" s="47"/>
      <c r="P186" s="47"/>
      <c r="T186" s="47"/>
    </row>
    <row r="187" spans="5:20">
      <c r="E187" t="e" vm="2">
        <f>[1]!genNormal($F$9,$F$10)</f>
        <v>#VALUE!</v>
      </c>
      <c r="F187" t="e" vm="1">
        <f t="shared" si="22"/>
        <v>#VALUE!</v>
      </c>
      <c r="G187" t="e" vm="2">
        <f>[1]!GenLognormal($G$9,$G$10)</f>
        <v>#VALUE!</v>
      </c>
      <c r="I187" s="13"/>
      <c r="L187" s="47"/>
      <c r="P187" s="47"/>
      <c r="T187" s="47"/>
    </row>
    <row r="188" spans="5:20">
      <c r="E188" t="e" vm="2">
        <f>[1]!genNormal($F$9,$F$10)</f>
        <v>#VALUE!</v>
      </c>
      <c r="F188" t="e" vm="1">
        <f t="shared" si="22"/>
        <v>#VALUE!</v>
      </c>
      <c r="G188" t="e" vm="2">
        <f>[1]!GenLognormal($G$9,$G$10)</f>
        <v>#VALUE!</v>
      </c>
      <c r="I188" s="13"/>
      <c r="L188" s="47"/>
      <c r="P188" s="47"/>
      <c r="T188" s="47"/>
    </row>
    <row r="189" spans="5:20">
      <c r="E189" t="e" vm="2">
        <f>[1]!genNormal($F$9,$F$10)</f>
        <v>#VALUE!</v>
      </c>
      <c r="F189" t="e" vm="1">
        <f t="shared" si="22"/>
        <v>#VALUE!</v>
      </c>
      <c r="G189" t="e" vm="2">
        <f>[1]!GenLognormal($G$9,$G$10)</f>
        <v>#VALUE!</v>
      </c>
      <c r="I189" s="13"/>
      <c r="L189" s="47"/>
      <c r="P189" s="47"/>
      <c r="T189" s="47"/>
    </row>
    <row r="190" spans="5:20">
      <c r="E190" t="e" vm="2">
        <f>[1]!genNormal($F$9,$F$10)</f>
        <v>#VALUE!</v>
      </c>
      <c r="F190" t="e" vm="1">
        <f t="shared" si="22"/>
        <v>#VALUE!</v>
      </c>
      <c r="G190" t="e" vm="2">
        <f>[1]!GenLognormal($G$9,$G$10)</f>
        <v>#VALUE!</v>
      </c>
      <c r="I190" s="13"/>
      <c r="L190" s="47"/>
      <c r="P190" s="47"/>
      <c r="T190" s="47"/>
    </row>
    <row r="191" spans="5:20">
      <c r="E191" t="e" vm="2">
        <f>[1]!genNormal($F$9,$F$10)</f>
        <v>#VALUE!</v>
      </c>
      <c r="F191" t="e" vm="1">
        <f t="shared" si="22"/>
        <v>#VALUE!</v>
      </c>
      <c r="G191" t="e" vm="2">
        <f>[1]!GenLognormal($G$9,$G$10)</f>
        <v>#VALUE!</v>
      </c>
      <c r="I191" s="13"/>
      <c r="L191" s="47"/>
      <c r="P191" s="47"/>
      <c r="T191" s="47"/>
    </row>
    <row r="192" spans="5:20">
      <c r="E192" t="e" vm="2">
        <f>[1]!genNormal($F$9,$F$10)</f>
        <v>#VALUE!</v>
      </c>
      <c r="F192" t="e" vm="1">
        <f t="shared" si="22"/>
        <v>#VALUE!</v>
      </c>
      <c r="G192" t="e" vm="2">
        <f>[1]!GenLognormal($G$9,$G$10)</f>
        <v>#VALUE!</v>
      </c>
      <c r="I192" s="13"/>
      <c r="L192" s="47"/>
      <c r="P192" s="47"/>
      <c r="T192" s="47"/>
    </row>
    <row r="193" spans="5:20">
      <c r="E193" t="e" vm="2">
        <f>[1]!genNormal($F$9,$F$10)</f>
        <v>#VALUE!</v>
      </c>
      <c r="F193" t="e" vm="1">
        <f t="shared" si="22"/>
        <v>#VALUE!</v>
      </c>
      <c r="G193" t="e" vm="2">
        <f>[1]!GenLognormal($G$9,$G$10)</f>
        <v>#VALUE!</v>
      </c>
      <c r="I193" s="13"/>
      <c r="L193" s="47"/>
      <c r="P193" s="47"/>
      <c r="T193" s="47"/>
    </row>
    <row r="194" spans="5:20">
      <c r="E194" t="e" vm="2">
        <f>[1]!genNormal($F$9,$F$10)</f>
        <v>#VALUE!</v>
      </c>
      <c r="F194" t="e" vm="1">
        <f t="shared" si="22"/>
        <v>#VALUE!</v>
      </c>
      <c r="G194" t="e" vm="2">
        <f>[1]!GenLognormal($G$9,$G$10)</f>
        <v>#VALUE!</v>
      </c>
      <c r="I194" s="13"/>
      <c r="L194" s="47"/>
      <c r="P194" s="47"/>
      <c r="T194" s="47"/>
    </row>
    <row r="195" spans="5:20">
      <c r="E195" t="e" vm="2">
        <f>[1]!genNormal($F$9,$F$10)</f>
        <v>#VALUE!</v>
      </c>
      <c r="F195" t="e" vm="1">
        <f t="shared" si="22"/>
        <v>#VALUE!</v>
      </c>
      <c r="G195" t="e" vm="2">
        <f>[1]!GenLognormal($G$9,$G$10)</f>
        <v>#VALUE!</v>
      </c>
      <c r="I195" s="13"/>
      <c r="L195" s="47"/>
      <c r="P195" s="47"/>
      <c r="T195" s="47"/>
    </row>
    <row r="196" spans="5:20">
      <c r="E196" t="e" vm="2">
        <f>[1]!genNormal($F$9,$F$10)</f>
        <v>#VALUE!</v>
      </c>
      <c r="F196" t="e" vm="1">
        <f t="shared" si="22"/>
        <v>#VALUE!</v>
      </c>
      <c r="G196" t="e" vm="2">
        <f>[1]!GenLognormal($G$9,$G$10)</f>
        <v>#VALUE!</v>
      </c>
      <c r="I196" s="13"/>
      <c r="L196" s="47"/>
      <c r="P196" s="47"/>
      <c r="T196" s="47"/>
    </row>
    <row r="197" spans="5:20">
      <c r="E197" t="e" vm="2">
        <f>[1]!genNormal($F$9,$F$10)</f>
        <v>#VALUE!</v>
      </c>
      <c r="F197" t="e" vm="1">
        <f t="shared" si="22"/>
        <v>#VALUE!</v>
      </c>
      <c r="G197" t="e" vm="2">
        <f>[1]!GenLognormal($G$9,$G$10)</f>
        <v>#VALUE!</v>
      </c>
      <c r="I197" s="13"/>
      <c r="L197" s="47"/>
      <c r="P197" s="47"/>
      <c r="T197" s="47"/>
    </row>
    <row r="198" spans="5:20">
      <c r="E198" t="e" vm="2">
        <f>[1]!genNormal($F$9,$F$10)</f>
        <v>#VALUE!</v>
      </c>
      <c r="F198" t="e" vm="1">
        <f t="shared" si="22"/>
        <v>#VALUE!</v>
      </c>
      <c r="G198" t="e" vm="2">
        <f>[1]!GenLognormal($G$9,$G$10)</f>
        <v>#VALUE!</v>
      </c>
      <c r="I198" s="13"/>
      <c r="L198" s="47"/>
      <c r="P198" s="47"/>
      <c r="T198" s="47"/>
    </row>
    <row r="199" spans="5:20">
      <c r="E199" t="e" vm="2">
        <f>[1]!genNormal($F$9,$F$10)</f>
        <v>#VALUE!</v>
      </c>
      <c r="F199" t="e" vm="1">
        <f t="shared" si="22"/>
        <v>#VALUE!</v>
      </c>
      <c r="G199" t="e" vm="2">
        <f>[1]!GenLognormal($G$9,$G$10)</f>
        <v>#VALUE!</v>
      </c>
      <c r="I199" s="13"/>
      <c r="L199" s="47"/>
      <c r="P199" s="47"/>
      <c r="T199" s="47"/>
    </row>
    <row r="200" spans="5:20">
      <c r="E200" t="e" vm="2">
        <f>[1]!genNormal($F$9,$F$10)</f>
        <v>#VALUE!</v>
      </c>
      <c r="F200" t="e" vm="1">
        <f t="shared" si="22"/>
        <v>#VALUE!</v>
      </c>
      <c r="G200" t="e" vm="2">
        <f>[1]!GenLognormal($G$9,$G$10)</f>
        <v>#VALUE!</v>
      </c>
      <c r="I200" s="13"/>
      <c r="L200" s="47"/>
      <c r="P200" s="47"/>
      <c r="T200" s="47"/>
    </row>
    <row r="201" spans="5:20">
      <c r="E201" t="e" vm="2">
        <f>[1]!genNormal($F$9,$F$10)</f>
        <v>#VALUE!</v>
      </c>
      <c r="F201" t="e" vm="1">
        <f t="shared" si="22"/>
        <v>#VALUE!</v>
      </c>
      <c r="G201" t="e" vm="2">
        <f>[1]!GenLognormal($G$9,$G$10)</f>
        <v>#VALUE!</v>
      </c>
      <c r="I201" s="13"/>
      <c r="L201" s="47"/>
      <c r="P201" s="47"/>
      <c r="T201" s="47"/>
    </row>
    <row r="202" spans="5:20">
      <c r="E202" t="e" vm="2">
        <f>[1]!genNormal($F$9,$F$10)</f>
        <v>#VALUE!</v>
      </c>
      <c r="F202" t="e" vm="1">
        <f t="shared" si="22"/>
        <v>#VALUE!</v>
      </c>
      <c r="G202" t="e" vm="2">
        <f>[1]!GenLognormal($G$9,$G$10)</f>
        <v>#VALUE!</v>
      </c>
      <c r="I202" s="13"/>
      <c r="L202" s="47"/>
      <c r="P202" s="47"/>
      <c r="T202" s="47"/>
    </row>
    <row r="203" spans="5:20">
      <c r="E203" t="e" vm="2">
        <f>[1]!genNormal($F$9,$F$10)</f>
        <v>#VALUE!</v>
      </c>
      <c r="F203" t="e" vm="1">
        <f t="shared" si="22"/>
        <v>#VALUE!</v>
      </c>
      <c r="G203" t="e" vm="2">
        <f>[1]!GenLognormal($G$9,$G$10)</f>
        <v>#VALUE!</v>
      </c>
      <c r="I203" s="13"/>
      <c r="L203" s="47"/>
      <c r="P203" s="47"/>
      <c r="T203" s="47"/>
    </row>
    <row r="204" spans="5:20">
      <c r="E204" t="e" vm="2">
        <f>[1]!genNormal($F$9,$F$10)</f>
        <v>#VALUE!</v>
      </c>
      <c r="F204" t="e" vm="1">
        <f t="shared" ref="F204:F267" si="23">IF(E204&gt;36,E204,36)</f>
        <v>#VALUE!</v>
      </c>
      <c r="G204" t="e" vm="2">
        <f>[1]!GenLognormal($G$9,$G$10)</f>
        <v>#VALUE!</v>
      </c>
      <c r="I204" s="13"/>
      <c r="L204" s="47"/>
      <c r="P204" s="47"/>
      <c r="T204" s="47"/>
    </row>
    <row r="205" spans="5:20">
      <c r="E205" t="e" vm="2">
        <f>[1]!genNormal($F$9,$F$10)</f>
        <v>#VALUE!</v>
      </c>
      <c r="F205" t="e" vm="1">
        <f t="shared" si="23"/>
        <v>#VALUE!</v>
      </c>
      <c r="G205" t="e" vm="2">
        <f>[1]!GenLognormal($G$9,$G$10)</f>
        <v>#VALUE!</v>
      </c>
      <c r="I205" s="13"/>
      <c r="L205" s="47"/>
      <c r="P205" s="47"/>
      <c r="T205" s="47"/>
    </row>
    <row r="206" spans="5:20">
      <c r="E206" t="e" vm="2">
        <f>[1]!genNormal($F$9,$F$10)</f>
        <v>#VALUE!</v>
      </c>
      <c r="F206" t="e" vm="1">
        <f t="shared" si="23"/>
        <v>#VALUE!</v>
      </c>
      <c r="G206" t="e" vm="2">
        <f>[1]!GenLognormal($G$9,$G$10)</f>
        <v>#VALUE!</v>
      </c>
      <c r="I206" s="13"/>
      <c r="L206" s="47"/>
      <c r="P206" s="47"/>
      <c r="T206" s="47"/>
    </row>
    <row r="207" spans="5:20">
      <c r="E207" t="e" vm="2">
        <f>[1]!genNormal($F$9,$F$10)</f>
        <v>#VALUE!</v>
      </c>
      <c r="F207" t="e" vm="1">
        <f t="shared" si="23"/>
        <v>#VALUE!</v>
      </c>
      <c r="G207" t="e" vm="2">
        <f>[1]!GenLognormal($G$9,$G$10)</f>
        <v>#VALUE!</v>
      </c>
      <c r="I207" s="13"/>
      <c r="L207" s="47"/>
      <c r="P207" s="47"/>
      <c r="T207" s="47"/>
    </row>
    <row r="208" spans="5:20">
      <c r="E208" t="e" vm="2">
        <f>[1]!genNormal($F$9,$F$10)</f>
        <v>#VALUE!</v>
      </c>
      <c r="F208" t="e" vm="1">
        <f t="shared" si="23"/>
        <v>#VALUE!</v>
      </c>
      <c r="G208" t="e" vm="2">
        <f>[1]!GenLognormal($G$9,$G$10)</f>
        <v>#VALUE!</v>
      </c>
      <c r="I208" s="13"/>
      <c r="L208" s="47"/>
      <c r="P208" s="47"/>
      <c r="T208" s="47"/>
    </row>
    <row r="209" spans="5:20">
      <c r="E209" t="e" vm="2">
        <f>[1]!genNormal($F$9,$F$10)</f>
        <v>#VALUE!</v>
      </c>
      <c r="F209" t="e" vm="1">
        <f t="shared" si="23"/>
        <v>#VALUE!</v>
      </c>
      <c r="G209" t="e" vm="2">
        <f>[1]!GenLognormal($G$9,$G$10)</f>
        <v>#VALUE!</v>
      </c>
      <c r="I209" s="13"/>
      <c r="L209" s="47"/>
      <c r="P209" s="47"/>
      <c r="T209" s="47"/>
    </row>
    <row r="210" spans="5:20">
      <c r="E210" t="e" vm="2">
        <f>[1]!genNormal($F$9,$F$10)</f>
        <v>#VALUE!</v>
      </c>
      <c r="F210" t="e" vm="1">
        <f t="shared" si="23"/>
        <v>#VALUE!</v>
      </c>
      <c r="G210" t="e" vm="2">
        <f>[1]!GenLognormal($G$9,$G$10)</f>
        <v>#VALUE!</v>
      </c>
      <c r="I210" s="13"/>
      <c r="L210" s="47"/>
      <c r="P210" s="47"/>
      <c r="T210" s="47"/>
    </row>
    <row r="211" spans="5:20">
      <c r="E211" t="e" vm="2">
        <f>[1]!genNormal($F$9,$F$10)</f>
        <v>#VALUE!</v>
      </c>
      <c r="F211" t="e" vm="1">
        <f t="shared" si="23"/>
        <v>#VALUE!</v>
      </c>
      <c r="G211" t="e" vm="2">
        <f>[1]!GenLognormal($G$9,$G$10)</f>
        <v>#VALUE!</v>
      </c>
      <c r="I211" s="13"/>
      <c r="L211" s="47"/>
      <c r="P211" s="47"/>
      <c r="T211" s="47"/>
    </row>
    <row r="212" spans="5:20">
      <c r="E212" t="e" vm="2">
        <f>[1]!genNormal($F$9,$F$10)</f>
        <v>#VALUE!</v>
      </c>
      <c r="F212" t="e" vm="1">
        <f t="shared" si="23"/>
        <v>#VALUE!</v>
      </c>
      <c r="G212" t="e" vm="2">
        <f>[1]!GenLognormal($G$9,$G$10)</f>
        <v>#VALUE!</v>
      </c>
      <c r="I212" s="13"/>
      <c r="L212" s="47"/>
      <c r="P212" s="47"/>
      <c r="T212" s="47"/>
    </row>
    <row r="213" spans="5:20">
      <c r="E213" t="e" vm="2">
        <f>[1]!genNormal($F$9,$F$10)</f>
        <v>#VALUE!</v>
      </c>
      <c r="F213" t="e" vm="1">
        <f t="shared" si="23"/>
        <v>#VALUE!</v>
      </c>
      <c r="G213" t="e" vm="2">
        <f>[1]!GenLognormal($G$9,$G$10)</f>
        <v>#VALUE!</v>
      </c>
      <c r="I213" s="13"/>
      <c r="L213" s="47"/>
      <c r="P213" s="47"/>
      <c r="T213" s="47"/>
    </row>
    <row r="214" spans="5:20">
      <c r="E214" t="e" vm="2">
        <f>[1]!genNormal($F$9,$F$10)</f>
        <v>#VALUE!</v>
      </c>
      <c r="F214" t="e" vm="1">
        <f t="shared" si="23"/>
        <v>#VALUE!</v>
      </c>
      <c r="G214" t="e" vm="2">
        <f>[1]!GenLognormal($G$9,$G$10)</f>
        <v>#VALUE!</v>
      </c>
      <c r="I214" s="13"/>
      <c r="L214" s="47"/>
      <c r="P214" s="47"/>
      <c r="T214" s="47"/>
    </row>
    <row r="215" spans="5:20">
      <c r="E215" t="e" vm="2">
        <f>[1]!genNormal($F$9,$F$10)</f>
        <v>#VALUE!</v>
      </c>
      <c r="F215" t="e" vm="1">
        <f t="shared" si="23"/>
        <v>#VALUE!</v>
      </c>
      <c r="G215" t="e" vm="2">
        <f>[1]!GenLognormal($G$9,$G$10)</f>
        <v>#VALUE!</v>
      </c>
      <c r="I215" s="13"/>
      <c r="L215" s="47"/>
      <c r="P215" s="47"/>
      <c r="T215" s="47"/>
    </row>
    <row r="216" spans="5:20">
      <c r="E216" t="e" vm="2">
        <f>[1]!genNormal($F$9,$F$10)</f>
        <v>#VALUE!</v>
      </c>
      <c r="F216" t="e" vm="1">
        <f t="shared" si="23"/>
        <v>#VALUE!</v>
      </c>
      <c r="G216" t="e" vm="2">
        <f>[1]!GenLognormal($G$9,$G$10)</f>
        <v>#VALUE!</v>
      </c>
      <c r="I216" s="13"/>
      <c r="L216" s="47"/>
      <c r="P216" s="47"/>
      <c r="T216" s="47"/>
    </row>
    <row r="217" spans="5:20">
      <c r="E217" t="e" vm="2">
        <f>[1]!genNormal($F$9,$F$10)</f>
        <v>#VALUE!</v>
      </c>
      <c r="F217" t="e" vm="1">
        <f t="shared" si="23"/>
        <v>#VALUE!</v>
      </c>
      <c r="G217" t="e" vm="2">
        <f>[1]!GenLognormal($G$9,$G$10)</f>
        <v>#VALUE!</v>
      </c>
      <c r="I217" s="13"/>
      <c r="L217" s="47"/>
      <c r="P217" s="47"/>
      <c r="T217" s="47"/>
    </row>
    <row r="218" spans="5:20">
      <c r="E218" t="e" vm="2">
        <f>[1]!genNormal($F$9,$F$10)</f>
        <v>#VALUE!</v>
      </c>
      <c r="F218" t="e" vm="1">
        <f t="shared" si="23"/>
        <v>#VALUE!</v>
      </c>
      <c r="G218" t="e" vm="2">
        <f>[1]!GenLognormal($G$9,$G$10)</f>
        <v>#VALUE!</v>
      </c>
      <c r="I218" s="13"/>
      <c r="L218" s="47"/>
      <c r="P218" s="47"/>
      <c r="T218" s="47"/>
    </row>
    <row r="219" spans="5:20">
      <c r="E219" t="e" vm="2">
        <f>[1]!genNormal($F$9,$F$10)</f>
        <v>#VALUE!</v>
      </c>
      <c r="F219" t="e" vm="1">
        <f t="shared" si="23"/>
        <v>#VALUE!</v>
      </c>
      <c r="G219" t="e" vm="2">
        <f>[1]!GenLognormal($G$9,$G$10)</f>
        <v>#VALUE!</v>
      </c>
      <c r="I219" s="13"/>
      <c r="L219" s="47"/>
      <c r="P219" s="47"/>
      <c r="T219" s="47"/>
    </row>
    <row r="220" spans="5:20">
      <c r="E220" t="e" vm="2">
        <f>[1]!genNormal($F$9,$F$10)</f>
        <v>#VALUE!</v>
      </c>
      <c r="F220" t="e" vm="1">
        <f t="shared" si="23"/>
        <v>#VALUE!</v>
      </c>
      <c r="G220" t="e" vm="2">
        <f>[1]!GenLognormal($G$9,$G$10)</f>
        <v>#VALUE!</v>
      </c>
      <c r="I220" s="13"/>
      <c r="L220" s="47"/>
      <c r="P220" s="47"/>
      <c r="T220" s="47"/>
    </row>
    <row r="221" spans="5:20">
      <c r="E221" t="e" vm="2">
        <f>[1]!genNormal($F$9,$F$10)</f>
        <v>#VALUE!</v>
      </c>
      <c r="F221" t="e" vm="1">
        <f t="shared" si="23"/>
        <v>#VALUE!</v>
      </c>
      <c r="G221" t="e" vm="2">
        <f>[1]!GenLognormal($G$9,$G$10)</f>
        <v>#VALUE!</v>
      </c>
      <c r="I221" s="13"/>
      <c r="L221" s="47"/>
      <c r="P221" s="47"/>
      <c r="T221" s="47"/>
    </row>
    <row r="222" spans="5:20">
      <c r="E222" t="e" vm="2">
        <f>[1]!genNormal($F$9,$F$10)</f>
        <v>#VALUE!</v>
      </c>
      <c r="F222" t="e" vm="1">
        <f t="shared" si="23"/>
        <v>#VALUE!</v>
      </c>
      <c r="G222" t="e" vm="2">
        <f>[1]!GenLognormal($G$9,$G$10)</f>
        <v>#VALUE!</v>
      </c>
      <c r="I222" s="13"/>
      <c r="L222" s="47"/>
      <c r="P222" s="47"/>
      <c r="T222" s="47"/>
    </row>
    <row r="223" spans="5:20">
      <c r="E223" t="e" vm="2">
        <f>[1]!genNormal($F$9,$F$10)</f>
        <v>#VALUE!</v>
      </c>
      <c r="F223" t="e" vm="1">
        <f t="shared" si="23"/>
        <v>#VALUE!</v>
      </c>
      <c r="G223" t="e" vm="2">
        <f>[1]!GenLognormal($G$9,$G$10)</f>
        <v>#VALUE!</v>
      </c>
      <c r="I223" s="13"/>
      <c r="L223" s="47"/>
      <c r="P223" s="47"/>
      <c r="T223" s="47"/>
    </row>
    <row r="224" spans="5:20">
      <c r="E224" t="e" vm="2">
        <f>[1]!genNormal($F$9,$F$10)</f>
        <v>#VALUE!</v>
      </c>
      <c r="F224" t="e" vm="1">
        <f t="shared" si="23"/>
        <v>#VALUE!</v>
      </c>
      <c r="G224" t="e" vm="2">
        <f>[1]!GenLognormal($G$9,$G$10)</f>
        <v>#VALUE!</v>
      </c>
      <c r="I224" s="13"/>
      <c r="L224" s="47"/>
      <c r="P224" s="47"/>
      <c r="T224" s="47"/>
    </row>
    <row r="225" spans="5:20">
      <c r="E225" t="e" vm="2">
        <f>[1]!genNormal($F$9,$F$10)</f>
        <v>#VALUE!</v>
      </c>
      <c r="F225" t="e" vm="1">
        <f t="shared" si="23"/>
        <v>#VALUE!</v>
      </c>
      <c r="G225" t="e" vm="2">
        <f>[1]!GenLognormal($G$9,$G$10)</f>
        <v>#VALUE!</v>
      </c>
      <c r="I225" s="13"/>
      <c r="L225" s="47"/>
      <c r="P225" s="47"/>
      <c r="T225" s="47"/>
    </row>
    <row r="226" spans="5:20">
      <c r="E226" t="e" vm="2">
        <f>[1]!genNormal($F$9,$F$10)</f>
        <v>#VALUE!</v>
      </c>
      <c r="F226" t="e" vm="1">
        <f t="shared" si="23"/>
        <v>#VALUE!</v>
      </c>
      <c r="G226" t="e" vm="2">
        <f>[1]!GenLognormal($G$9,$G$10)</f>
        <v>#VALUE!</v>
      </c>
      <c r="I226" s="13"/>
      <c r="L226" s="47"/>
      <c r="P226" s="47"/>
      <c r="T226" s="47"/>
    </row>
    <row r="227" spans="5:20">
      <c r="E227" t="e" vm="2">
        <f>[1]!genNormal($F$9,$F$10)</f>
        <v>#VALUE!</v>
      </c>
      <c r="F227" t="e" vm="1">
        <f t="shared" si="23"/>
        <v>#VALUE!</v>
      </c>
      <c r="G227" t="e" vm="2">
        <f>[1]!GenLognormal($G$9,$G$10)</f>
        <v>#VALUE!</v>
      </c>
      <c r="I227" s="13"/>
      <c r="L227" s="47"/>
      <c r="P227" s="47"/>
      <c r="T227" s="47"/>
    </row>
    <row r="228" spans="5:20">
      <c r="E228" t="e" vm="2">
        <f>[1]!genNormal($F$9,$F$10)</f>
        <v>#VALUE!</v>
      </c>
      <c r="F228" t="e" vm="1">
        <f t="shared" si="23"/>
        <v>#VALUE!</v>
      </c>
      <c r="G228" t="e" vm="2">
        <f>[1]!GenLognormal($G$9,$G$10)</f>
        <v>#VALUE!</v>
      </c>
      <c r="I228" s="13"/>
      <c r="L228" s="47"/>
      <c r="P228" s="47"/>
      <c r="T228" s="47"/>
    </row>
    <row r="229" spans="5:20">
      <c r="E229" t="e" vm="2">
        <f>[1]!genNormal($F$9,$F$10)</f>
        <v>#VALUE!</v>
      </c>
      <c r="F229" t="e" vm="1">
        <f t="shared" si="23"/>
        <v>#VALUE!</v>
      </c>
      <c r="G229" t="e" vm="2">
        <f>[1]!GenLognormal($G$9,$G$10)</f>
        <v>#VALUE!</v>
      </c>
      <c r="I229" s="13"/>
      <c r="L229" s="47"/>
      <c r="P229" s="47"/>
      <c r="T229" s="47"/>
    </row>
    <row r="230" spans="5:20">
      <c r="E230" t="e" vm="2">
        <f>[1]!genNormal($F$9,$F$10)</f>
        <v>#VALUE!</v>
      </c>
      <c r="F230" t="e" vm="1">
        <f t="shared" si="23"/>
        <v>#VALUE!</v>
      </c>
      <c r="G230" t="e" vm="2">
        <f>[1]!GenLognormal($G$9,$G$10)</f>
        <v>#VALUE!</v>
      </c>
      <c r="I230" s="13"/>
      <c r="L230" s="47"/>
      <c r="P230" s="47"/>
      <c r="T230" s="47"/>
    </row>
    <row r="231" spans="5:20">
      <c r="E231" t="e" vm="2">
        <f>[1]!genNormal($F$9,$F$10)</f>
        <v>#VALUE!</v>
      </c>
      <c r="F231" t="e" vm="1">
        <f t="shared" si="23"/>
        <v>#VALUE!</v>
      </c>
      <c r="G231" t="e" vm="2">
        <f>[1]!GenLognormal($G$9,$G$10)</f>
        <v>#VALUE!</v>
      </c>
      <c r="I231" s="13"/>
      <c r="L231" s="47"/>
      <c r="P231" s="47"/>
      <c r="T231" s="47"/>
    </row>
    <row r="232" spans="5:20">
      <c r="E232" t="e" vm="2">
        <f>[1]!genNormal($F$9,$F$10)</f>
        <v>#VALUE!</v>
      </c>
      <c r="F232" t="e" vm="1">
        <f t="shared" si="23"/>
        <v>#VALUE!</v>
      </c>
      <c r="G232" t="e" vm="2">
        <f>[1]!GenLognormal($G$9,$G$10)</f>
        <v>#VALUE!</v>
      </c>
      <c r="I232" s="13"/>
      <c r="L232" s="47"/>
      <c r="P232" s="47"/>
      <c r="T232" s="47"/>
    </row>
    <row r="233" spans="5:20">
      <c r="E233" t="e" vm="2">
        <f>[1]!genNormal($F$9,$F$10)</f>
        <v>#VALUE!</v>
      </c>
      <c r="F233" t="e" vm="1">
        <f t="shared" si="23"/>
        <v>#VALUE!</v>
      </c>
      <c r="G233" t="e" vm="2">
        <f>[1]!GenLognormal($G$9,$G$10)</f>
        <v>#VALUE!</v>
      </c>
      <c r="I233" s="13"/>
      <c r="L233" s="47"/>
      <c r="P233" s="47"/>
      <c r="T233" s="47"/>
    </row>
    <row r="234" spans="5:20">
      <c r="E234" t="e" vm="2">
        <f>[1]!genNormal($F$9,$F$10)</f>
        <v>#VALUE!</v>
      </c>
      <c r="F234" t="e" vm="1">
        <f t="shared" si="23"/>
        <v>#VALUE!</v>
      </c>
      <c r="G234" t="e" vm="2">
        <f>[1]!GenLognormal($G$9,$G$10)</f>
        <v>#VALUE!</v>
      </c>
      <c r="I234" s="13"/>
      <c r="L234" s="47"/>
      <c r="P234" s="47"/>
      <c r="T234" s="47"/>
    </row>
    <row r="235" spans="5:20">
      <c r="E235" t="e" vm="2">
        <f>[1]!genNormal($F$9,$F$10)</f>
        <v>#VALUE!</v>
      </c>
      <c r="F235" t="e" vm="1">
        <f t="shared" si="23"/>
        <v>#VALUE!</v>
      </c>
      <c r="G235" t="e" vm="2">
        <f>[1]!GenLognormal($G$9,$G$10)</f>
        <v>#VALUE!</v>
      </c>
      <c r="I235" s="13"/>
      <c r="L235" s="47"/>
      <c r="P235" s="47"/>
      <c r="T235" s="47"/>
    </row>
    <row r="236" spans="5:20">
      <c r="E236" t="e" vm="2">
        <f>[1]!genNormal($F$9,$F$10)</f>
        <v>#VALUE!</v>
      </c>
      <c r="F236" t="e" vm="1">
        <f t="shared" si="23"/>
        <v>#VALUE!</v>
      </c>
      <c r="G236" t="e" vm="2">
        <f>[1]!GenLognormal($G$9,$G$10)</f>
        <v>#VALUE!</v>
      </c>
      <c r="I236" s="13"/>
      <c r="L236" s="47"/>
      <c r="P236" s="47"/>
      <c r="T236" s="47"/>
    </row>
    <row r="237" spans="5:20">
      <c r="E237" t="e" vm="2">
        <f>[1]!genNormal($F$9,$F$10)</f>
        <v>#VALUE!</v>
      </c>
      <c r="F237" t="e" vm="1">
        <f t="shared" si="23"/>
        <v>#VALUE!</v>
      </c>
      <c r="G237" t="e" vm="2">
        <f>[1]!GenLognormal($G$9,$G$10)</f>
        <v>#VALUE!</v>
      </c>
      <c r="I237" s="13"/>
      <c r="L237" s="47"/>
      <c r="P237" s="47"/>
      <c r="T237" s="47"/>
    </row>
    <row r="238" spans="5:20">
      <c r="E238" t="e" vm="2">
        <f>[1]!genNormal($F$9,$F$10)</f>
        <v>#VALUE!</v>
      </c>
      <c r="F238" t="e" vm="1">
        <f t="shared" si="23"/>
        <v>#VALUE!</v>
      </c>
      <c r="G238" t="e" vm="2">
        <f>[1]!GenLognormal($G$9,$G$10)</f>
        <v>#VALUE!</v>
      </c>
      <c r="I238" s="13"/>
      <c r="L238" s="47"/>
      <c r="P238" s="47"/>
      <c r="T238" s="47"/>
    </row>
    <row r="239" spans="5:20">
      <c r="E239" t="e" vm="2">
        <f>[1]!genNormal($F$9,$F$10)</f>
        <v>#VALUE!</v>
      </c>
      <c r="F239" t="e" vm="1">
        <f t="shared" si="23"/>
        <v>#VALUE!</v>
      </c>
      <c r="G239" t="e" vm="2">
        <f>[1]!GenLognormal($G$9,$G$10)</f>
        <v>#VALUE!</v>
      </c>
      <c r="I239" s="13"/>
      <c r="L239" s="47"/>
      <c r="P239" s="47"/>
      <c r="T239" s="47"/>
    </row>
    <row r="240" spans="5:20">
      <c r="E240" t="e" vm="2">
        <f>[1]!genNormal($F$9,$F$10)</f>
        <v>#VALUE!</v>
      </c>
      <c r="F240" t="e" vm="1">
        <f t="shared" si="23"/>
        <v>#VALUE!</v>
      </c>
      <c r="G240" t="e" vm="2">
        <f>[1]!GenLognormal($G$9,$G$10)</f>
        <v>#VALUE!</v>
      </c>
      <c r="I240" s="13"/>
      <c r="L240" s="47"/>
      <c r="P240" s="47"/>
      <c r="T240" s="47"/>
    </row>
    <row r="241" spans="5:20">
      <c r="E241" t="e" vm="2">
        <f>[1]!genNormal($F$9,$F$10)</f>
        <v>#VALUE!</v>
      </c>
      <c r="F241" t="e" vm="1">
        <f t="shared" si="23"/>
        <v>#VALUE!</v>
      </c>
      <c r="G241" t="e" vm="2">
        <f>[1]!GenLognormal($G$9,$G$10)</f>
        <v>#VALUE!</v>
      </c>
      <c r="I241" s="13"/>
      <c r="L241" s="47"/>
      <c r="P241" s="47"/>
      <c r="T241" s="47"/>
    </row>
    <row r="242" spans="5:20">
      <c r="E242" t="e" vm="2">
        <f>[1]!genNormal($F$9,$F$10)</f>
        <v>#VALUE!</v>
      </c>
      <c r="F242" t="e" vm="1">
        <f t="shared" si="23"/>
        <v>#VALUE!</v>
      </c>
      <c r="G242" t="e" vm="2">
        <f>[1]!GenLognormal($G$9,$G$10)</f>
        <v>#VALUE!</v>
      </c>
      <c r="I242" s="13"/>
      <c r="L242" s="47"/>
      <c r="P242" s="47"/>
      <c r="T242" s="47"/>
    </row>
    <row r="243" spans="5:20">
      <c r="E243" t="e" vm="2">
        <f>[1]!genNormal($F$9,$F$10)</f>
        <v>#VALUE!</v>
      </c>
      <c r="F243" t="e" vm="1">
        <f t="shared" si="23"/>
        <v>#VALUE!</v>
      </c>
      <c r="G243" t="e" vm="2">
        <f>[1]!GenLognormal($G$9,$G$10)</f>
        <v>#VALUE!</v>
      </c>
      <c r="I243" s="13"/>
      <c r="L243" s="47"/>
      <c r="P243" s="47"/>
      <c r="T243" s="47"/>
    </row>
    <row r="244" spans="5:20">
      <c r="E244" t="e" vm="2">
        <f>[1]!genNormal($F$9,$F$10)</f>
        <v>#VALUE!</v>
      </c>
      <c r="F244" t="e" vm="1">
        <f t="shared" si="23"/>
        <v>#VALUE!</v>
      </c>
      <c r="G244" t="e" vm="2">
        <f>[1]!GenLognormal($G$9,$G$10)</f>
        <v>#VALUE!</v>
      </c>
      <c r="I244" s="13"/>
      <c r="L244" s="47"/>
      <c r="P244" s="47"/>
      <c r="T244" s="47"/>
    </row>
    <row r="245" spans="5:20">
      <c r="E245" t="e" vm="2">
        <f>[1]!genNormal($F$9,$F$10)</f>
        <v>#VALUE!</v>
      </c>
      <c r="F245" t="e" vm="1">
        <f t="shared" si="23"/>
        <v>#VALUE!</v>
      </c>
      <c r="G245" t="e" vm="2">
        <f>[1]!GenLognormal($G$9,$G$10)</f>
        <v>#VALUE!</v>
      </c>
      <c r="I245" s="13"/>
      <c r="L245" s="47"/>
      <c r="P245" s="47"/>
      <c r="T245" s="47"/>
    </row>
    <row r="246" spans="5:20">
      <c r="E246" t="e" vm="2">
        <f>[1]!genNormal($F$9,$F$10)</f>
        <v>#VALUE!</v>
      </c>
      <c r="F246" t="e" vm="1">
        <f t="shared" si="23"/>
        <v>#VALUE!</v>
      </c>
      <c r="G246" t="e" vm="2">
        <f>[1]!GenLognormal($G$9,$G$10)</f>
        <v>#VALUE!</v>
      </c>
      <c r="I246" s="13"/>
      <c r="L246" s="47"/>
      <c r="P246" s="47"/>
      <c r="T246" s="47"/>
    </row>
    <row r="247" spans="5:20">
      <c r="E247" t="e" vm="2">
        <f>[1]!genNormal($F$9,$F$10)</f>
        <v>#VALUE!</v>
      </c>
      <c r="F247" t="e" vm="1">
        <f t="shared" si="23"/>
        <v>#VALUE!</v>
      </c>
      <c r="G247" t="e" vm="2">
        <f>[1]!GenLognormal($G$9,$G$10)</f>
        <v>#VALUE!</v>
      </c>
      <c r="I247" s="13"/>
      <c r="L247" s="47"/>
      <c r="P247" s="47"/>
      <c r="T247" s="47"/>
    </row>
    <row r="248" spans="5:20">
      <c r="E248" t="e" vm="2">
        <f>[1]!genNormal($F$9,$F$10)</f>
        <v>#VALUE!</v>
      </c>
      <c r="F248" t="e" vm="1">
        <f t="shared" si="23"/>
        <v>#VALUE!</v>
      </c>
      <c r="G248" t="e" vm="2">
        <f>[1]!GenLognormal($G$9,$G$10)</f>
        <v>#VALUE!</v>
      </c>
      <c r="I248" s="13"/>
      <c r="L248" s="47"/>
      <c r="P248" s="47"/>
      <c r="T248" s="47"/>
    </row>
    <row r="249" spans="5:20">
      <c r="E249" t="e" vm="2">
        <f>[1]!genNormal($F$9,$F$10)</f>
        <v>#VALUE!</v>
      </c>
      <c r="F249" t="e" vm="1">
        <f t="shared" si="23"/>
        <v>#VALUE!</v>
      </c>
      <c r="G249" t="e" vm="2">
        <f>[1]!GenLognormal($G$9,$G$10)</f>
        <v>#VALUE!</v>
      </c>
      <c r="I249" s="13"/>
      <c r="L249" s="47"/>
      <c r="P249" s="47"/>
      <c r="T249" s="47"/>
    </row>
    <row r="250" spans="5:20">
      <c r="E250" t="e" vm="2">
        <f>[1]!genNormal($F$9,$F$10)</f>
        <v>#VALUE!</v>
      </c>
      <c r="F250" t="e" vm="1">
        <f t="shared" si="23"/>
        <v>#VALUE!</v>
      </c>
      <c r="G250" t="e" vm="2">
        <f>[1]!GenLognormal($G$9,$G$10)</f>
        <v>#VALUE!</v>
      </c>
      <c r="I250" s="13"/>
      <c r="L250" s="47"/>
      <c r="P250" s="47"/>
      <c r="T250" s="47"/>
    </row>
    <row r="251" spans="5:20">
      <c r="E251" t="e" vm="2">
        <f>[1]!genNormal($F$9,$F$10)</f>
        <v>#VALUE!</v>
      </c>
      <c r="F251" t="e" vm="1">
        <f t="shared" si="23"/>
        <v>#VALUE!</v>
      </c>
      <c r="G251" t="e" vm="2">
        <f>[1]!GenLognormal($G$9,$G$10)</f>
        <v>#VALUE!</v>
      </c>
      <c r="I251" s="13"/>
      <c r="L251" s="47"/>
      <c r="P251" s="47"/>
      <c r="T251" s="47"/>
    </row>
    <row r="252" spans="5:20">
      <c r="E252" t="e" vm="2">
        <f>[1]!genNormal($F$9,$F$10)</f>
        <v>#VALUE!</v>
      </c>
      <c r="F252" t="e" vm="1">
        <f t="shared" si="23"/>
        <v>#VALUE!</v>
      </c>
      <c r="G252" t="e" vm="2">
        <f>[1]!GenLognormal($G$9,$G$10)</f>
        <v>#VALUE!</v>
      </c>
      <c r="I252" s="13"/>
      <c r="L252" s="47"/>
      <c r="P252" s="47"/>
      <c r="T252" s="47"/>
    </row>
    <row r="253" spans="5:20">
      <c r="E253" t="e" vm="2">
        <f>[1]!genNormal($F$9,$F$10)</f>
        <v>#VALUE!</v>
      </c>
      <c r="F253" t="e" vm="1">
        <f t="shared" si="23"/>
        <v>#VALUE!</v>
      </c>
      <c r="G253" t="e" vm="2">
        <f>[1]!GenLognormal($G$9,$G$10)</f>
        <v>#VALUE!</v>
      </c>
      <c r="I253" s="13"/>
      <c r="L253" s="47"/>
      <c r="P253" s="47"/>
      <c r="T253" s="47"/>
    </row>
    <row r="254" spans="5:20">
      <c r="E254" t="e" vm="2">
        <f>[1]!genNormal($F$9,$F$10)</f>
        <v>#VALUE!</v>
      </c>
      <c r="F254" t="e" vm="1">
        <f t="shared" si="23"/>
        <v>#VALUE!</v>
      </c>
      <c r="G254" t="e" vm="2">
        <f>[1]!GenLognormal($G$9,$G$10)</f>
        <v>#VALUE!</v>
      </c>
      <c r="I254" s="13"/>
      <c r="L254" s="47"/>
      <c r="P254" s="47"/>
      <c r="T254" s="47"/>
    </row>
    <row r="255" spans="5:20">
      <c r="E255" t="e" vm="2">
        <f>[1]!genNormal($F$9,$F$10)</f>
        <v>#VALUE!</v>
      </c>
      <c r="F255" t="e" vm="1">
        <f t="shared" si="23"/>
        <v>#VALUE!</v>
      </c>
      <c r="G255" t="e" vm="2">
        <f>[1]!GenLognormal($G$9,$G$10)</f>
        <v>#VALUE!</v>
      </c>
      <c r="I255" s="13"/>
      <c r="L255" s="47"/>
      <c r="P255" s="47"/>
      <c r="T255" s="47"/>
    </row>
    <row r="256" spans="5:20">
      <c r="E256" t="e" vm="2">
        <f>[1]!genNormal($F$9,$F$10)</f>
        <v>#VALUE!</v>
      </c>
      <c r="F256" t="e" vm="1">
        <f t="shared" si="23"/>
        <v>#VALUE!</v>
      </c>
      <c r="G256" t="e" vm="2">
        <f>[1]!GenLognormal($G$9,$G$10)</f>
        <v>#VALUE!</v>
      </c>
      <c r="I256" s="13"/>
      <c r="L256" s="47"/>
      <c r="P256" s="47"/>
      <c r="T256" s="47"/>
    </row>
    <row r="257" spans="5:20">
      <c r="E257" t="e" vm="2">
        <f>[1]!genNormal($F$9,$F$10)</f>
        <v>#VALUE!</v>
      </c>
      <c r="F257" t="e" vm="1">
        <f t="shared" si="23"/>
        <v>#VALUE!</v>
      </c>
      <c r="G257" t="e" vm="2">
        <f>[1]!GenLognormal($G$9,$G$10)</f>
        <v>#VALUE!</v>
      </c>
      <c r="I257" s="13"/>
      <c r="L257" s="47"/>
      <c r="P257" s="47"/>
      <c r="T257" s="47"/>
    </row>
    <row r="258" spans="5:20">
      <c r="E258" t="e" vm="2">
        <f>[1]!genNormal($F$9,$F$10)</f>
        <v>#VALUE!</v>
      </c>
      <c r="F258" t="e" vm="1">
        <f t="shared" si="23"/>
        <v>#VALUE!</v>
      </c>
      <c r="G258" t="e" vm="2">
        <f>[1]!GenLognormal($G$9,$G$10)</f>
        <v>#VALUE!</v>
      </c>
      <c r="I258" s="13"/>
      <c r="L258" s="47"/>
      <c r="P258" s="47"/>
      <c r="T258" s="47"/>
    </row>
    <row r="259" spans="5:20">
      <c r="E259" t="e" vm="2">
        <f>[1]!genNormal($F$9,$F$10)</f>
        <v>#VALUE!</v>
      </c>
      <c r="F259" t="e" vm="1">
        <f t="shared" si="23"/>
        <v>#VALUE!</v>
      </c>
      <c r="G259" t="e" vm="2">
        <f>[1]!GenLognormal($G$9,$G$10)</f>
        <v>#VALUE!</v>
      </c>
      <c r="I259" s="13"/>
      <c r="L259" s="47"/>
      <c r="P259" s="47"/>
      <c r="T259" s="47"/>
    </row>
    <row r="260" spans="5:20">
      <c r="E260" t="e" vm="2">
        <f>[1]!genNormal($F$9,$F$10)</f>
        <v>#VALUE!</v>
      </c>
      <c r="F260" t="e" vm="1">
        <f t="shared" si="23"/>
        <v>#VALUE!</v>
      </c>
      <c r="G260" t="e" vm="2">
        <f>[1]!GenLognormal($G$9,$G$10)</f>
        <v>#VALUE!</v>
      </c>
      <c r="I260" s="13"/>
      <c r="L260" s="47"/>
      <c r="P260" s="47"/>
      <c r="T260" s="47"/>
    </row>
    <row r="261" spans="5:20">
      <c r="E261" t="e" vm="2">
        <f>[1]!genNormal($F$9,$F$10)</f>
        <v>#VALUE!</v>
      </c>
      <c r="F261" t="e" vm="1">
        <f t="shared" si="23"/>
        <v>#VALUE!</v>
      </c>
      <c r="G261" t="e" vm="2">
        <f>[1]!GenLognormal($G$9,$G$10)</f>
        <v>#VALUE!</v>
      </c>
      <c r="I261" s="13"/>
      <c r="L261" s="47"/>
      <c r="P261" s="47"/>
      <c r="T261" s="47"/>
    </row>
    <row r="262" spans="5:20">
      <c r="E262" t="e" vm="2">
        <f>[1]!genNormal($F$9,$F$10)</f>
        <v>#VALUE!</v>
      </c>
      <c r="F262" t="e" vm="1">
        <f t="shared" si="23"/>
        <v>#VALUE!</v>
      </c>
      <c r="G262" t="e" vm="2">
        <f>[1]!GenLognormal($G$9,$G$10)</f>
        <v>#VALUE!</v>
      </c>
      <c r="I262" s="13"/>
      <c r="L262" s="47"/>
      <c r="P262" s="47"/>
      <c r="T262" s="47"/>
    </row>
    <row r="263" spans="5:20">
      <c r="E263" t="e" vm="2">
        <f>[1]!genNormal($F$9,$F$10)</f>
        <v>#VALUE!</v>
      </c>
      <c r="F263" t="e" vm="1">
        <f t="shared" si="23"/>
        <v>#VALUE!</v>
      </c>
      <c r="G263" t="e" vm="2">
        <f>[1]!GenLognormal($G$9,$G$10)</f>
        <v>#VALUE!</v>
      </c>
      <c r="I263" s="13"/>
      <c r="L263" s="47"/>
      <c r="P263" s="47"/>
      <c r="T263" s="47"/>
    </row>
    <row r="264" spans="5:20">
      <c r="E264" t="e" vm="2">
        <f>[1]!genNormal($F$9,$F$10)</f>
        <v>#VALUE!</v>
      </c>
      <c r="F264" t="e" vm="1">
        <f t="shared" si="23"/>
        <v>#VALUE!</v>
      </c>
      <c r="G264" t="e" vm="2">
        <f>[1]!GenLognormal($G$9,$G$10)</f>
        <v>#VALUE!</v>
      </c>
      <c r="I264" s="13"/>
      <c r="L264" s="47"/>
      <c r="P264" s="47"/>
      <c r="T264" s="47"/>
    </row>
    <row r="265" spans="5:20">
      <c r="E265" t="e" vm="2">
        <f>[1]!genNormal($F$9,$F$10)</f>
        <v>#VALUE!</v>
      </c>
      <c r="F265" t="e" vm="1">
        <f t="shared" si="23"/>
        <v>#VALUE!</v>
      </c>
      <c r="G265" t="e" vm="2">
        <f>[1]!GenLognormal($G$9,$G$10)</f>
        <v>#VALUE!</v>
      </c>
      <c r="I265" s="13"/>
      <c r="L265" s="47"/>
      <c r="P265" s="47"/>
      <c r="T265" s="47"/>
    </row>
    <row r="266" spans="5:20">
      <c r="E266" t="e" vm="2">
        <f>[1]!genNormal($F$9,$F$10)</f>
        <v>#VALUE!</v>
      </c>
      <c r="F266" t="e" vm="1">
        <f t="shared" si="23"/>
        <v>#VALUE!</v>
      </c>
      <c r="G266" t="e" vm="2">
        <f>[1]!GenLognormal($G$9,$G$10)</f>
        <v>#VALUE!</v>
      </c>
      <c r="I266" s="13"/>
      <c r="L266" s="47"/>
      <c r="P266" s="47"/>
      <c r="T266" s="47"/>
    </row>
    <row r="267" spans="5:20">
      <c r="E267" t="e" vm="2">
        <f>[1]!genNormal($F$9,$F$10)</f>
        <v>#VALUE!</v>
      </c>
      <c r="F267" t="e" vm="1">
        <f t="shared" si="23"/>
        <v>#VALUE!</v>
      </c>
      <c r="G267" t="e" vm="2">
        <f>[1]!GenLognormal($G$9,$G$10)</f>
        <v>#VALUE!</v>
      </c>
      <c r="I267" s="13"/>
      <c r="L267" s="47"/>
      <c r="P267" s="47"/>
      <c r="T267" s="47"/>
    </row>
    <row r="268" spans="5:20">
      <c r="E268" t="e" vm="2">
        <f>[1]!genNormal($F$9,$F$10)</f>
        <v>#VALUE!</v>
      </c>
      <c r="F268" t="e" vm="1">
        <f t="shared" ref="F268:F331" si="24">IF(E268&gt;36,E268,36)</f>
        <v>#VALUE!</v>
      </c>
      <c r="G268" t="e" vm="2">
        <f>[1]!GenLognormal($G$9,$G$10)</f>
        <v>#VALUE!</v>
      </c>
      <c r="I268" s="13"/>
      <c r="L268" s="47"/>
      <c r="P268" s="47"/>
      <c r="T268" s="47"/>
    </row>
    <row r="269" spans="5:20">
      <c r="E269" t="e" vm="2">
        <f>[1]!genNormal($F$9,$F$10)</f>
        <v>#VALUE!</v>
      </c>
      <c r="F269" t="e" vm="1">
        <f t="shared" si="24"/>
        <v>#VALUE!</v>
      </c>
      <c r="G269" t="e" vm="2">
        <f>[1]!GenLognormal($G$9,$G$10)</f>
        <v>#VALUE!</v>
      </c>
      <c r="I269" s="13"/>
      <c r="L269" s="47"/>
      <c r="P269" s="47"/>
      <c r="T269" s="47"/>
    </row>
    <row r="270" spans="5:20">
      <c r="E270" t="e" vm="2">
        <f>[1]!genNormal($F$9,$F$10)</f>
        <v>#VALUE!</v>
      </c>
      <c r="F270" t="e" vm="1">
        <f t="shared" si="24"/>
        <v>#VALUE!</v>
      </c>
      <c r="G270" t="e" vm="2">
        <f>[1]!GenLognormal($G$9,$G$10)</f>
        <v>#VALUE!</v>
      </c>
      <c r="I270" s="13"/>
      <c r="L270" s="47"/>
      <c r="P270" s="47"/>
      <c r="T270" s="47"/>
    </row>
    <row r="271" spans="5:20">
      <c r="E271" t="e" vm="2">
        <f>[1]!genNormal($F$9,$F$10)</f>
        <v>#VALUE!</v>
      </c>
      <c r="F271" t="e" vm="1">
        <f t="shared" si="24"/>
        <v>#VALUE!</v>
      </c>
      <c r="G271" t="e" vm="2">
        <f>[1]!GenLognormal($G$9,$G$10)</f>
        <v>#VALUE!</v>
      </c>
      <c r="I271" s="13"/>
      <c r="L271" s="47"/>
      <c r="P271" s="47"/>
      <c r="T271" s="47"/>
    </row>
    <row r="272" spans="5:20">
      <c r="E272" t="e" vm="2">
        <f>[1]!genNormal($F$9,$F$10)</f>
        <v>#VALUE!</v>
      </c>
      <c r="F272" t="e" vm="1">
        <f t="shared" si="24"/>
        <v>#VALUE!</v>
      </c>
      <c r="G272" t="e" vm="2">
        <f>[1]!GenLognormal($G$9,$G$10)</f>
        <v>#VALUE!</v>
      </c>
      <c r="I272" s="13"/>
      <c r="L272" s="47"/>
      <c r="P272" s="47"/>
      <c r="T272" s="47"/>
    </row>
    <row r="273" spans="5:20">
      <c r="E273" t="e" vm="2">
        <f>[1]!genNormal($F$9,$F$10)</f>
        <v>#VALUE!</v>
      </c>
      <c r="F273" t="e" vm="1">
        <f t="shared" si="24"/>
        <v>#VALUE!</v>
      </c>
      <c r="G273" t="e" vm="2">
        <f>[1]!GenLognormal($G$9,$G$10)</f>
        <v>#VALUE!</v>
      </c>
      <c r="I273" s="13"/>
      <c r="L273" s="47"/>
      <c r="P273" s="47"/>
      <c r="T273" s="47"/>
    </row>
    <row r="274" spans="5:20">
      <c r="E274" t="e" vm="2">
        <f>[1]!genNormal($F$9,$F$10)</f>
        <v>#VALUE!</v>
      </c>
      <c r="F274" t="e" vm="1">
        <f t="shared" si="24"/>
        <v>#VALUE!</v>
      </c>
      <c r="G274" t="e" vm="2">
        <f>[1]!GenLognormal($G$9,$G$10)</f>
        <v>#VALUE!</v>
      </c>
      <c r="I274" s="13"/>
      <c r="L274" s="47"/>
      <c r="P274" s="47"/>
      <c r="T274" s="47"/>
    </row>
    <row r="275" spans="5:20">
      <c r="E275" t="e" vm="2">
        <f>[1]!genNormal($F$9,$F$10)</f>
        <v>#VALUE!</v>
      </c>
      <c r="F275" t="e" vm="1">
        <f t="shared" si="24"/>
        <v>#VALUE!</v>
      </c>
      <c r="G275" t="e" vm="2">
        <f>[1]!GenLognormal($G$9,$G$10)</f>
        <v>#VALUE!</v>
      </c>
      <c r="I275" s="13"/>
      <c r="L275" s="47"/>
      <c r="P275" s="47"/>
      <c r="T275" s="47"/>
    </row>
    <row r="276" spans="5:20">
      <c r="E276" t="e" vm="2">
        <f>[1]!genNormal($F$9,$F$10)</f>
        <v>#VALUE!</v>
      </c>
      <c r="F276" t="e" vm="1">
        <f t="shared" si="24"/>
        <v>#VALUE!</v>
      </c>
      <c r="G276" t="e" vm="2">
        <f>[1]!GenLognormal($G$9,$G$10)</f>
        <v>#VALUE!</v>
      </c>
      <c r="I276" s="13"/>
      <c r="L276" s="47"/>
      <c r="P276" s="47"/>
      <c r="T276" s="47"/>
    </row>
    <row r="277" spans="5:20">
      <c r="E277" t="e" vm="2">
        <f>[1]!genNormal($F$9,$F$10)</f>
        <v>#VALUE!</v>
      </c>
      <c r="F277" t="e" vm="1">
        <f t="shared" si="24"/>
        <v>#VALUE!</v>
      </c>
      <c r="G277" t="e" vm="2">
        <f>[1]!GenLognormal($G$9,$G$10)</f>
        <v>#VALUE!</v>
      </c>
      <c r="I277" s="13"/>
      <c r="L277" s="47"/>
      <c r="P277" s="47"/>
      <c r="T277" s="47"/>
    </row>
    <row r="278" spans="5:20">
      <c r="E278" t="e" vm="2">
        <f>[1]!genNormal($F$9,$F$10)</f>
        <v>#VALUE!</v>
      </c>
      <c r="F278" t="e" vm="1">
        <f t="shared" si="24"/>
        <v>#VALUE!</v>
      </c>
      <c r="G278" t="e" vm="2">
        <f>[1]!GenLognormal($G$9,$G$10)</f>
        <v>#VALUE!</v>
      </c>
      <c r="I278" s="13"/>
      <c r="L278" s="47"/>
      <c r="P278" s="47"/>
      <c r="T278" s="47"/>
    </row>
    <row r="279" spans="5:20">
      <c r="E279" t="e" vm="2">
        <f>[1]!genNormal($F$9,$F$10)</f>
        <v>#VALUE!</v>
      </c>
      <c r="F279" t="e" vm="1">
        <f t="shared" si="24"/>
        <v>#VALUE!</v>
      </c>
      <c r="G279" t="e" vm="2">
        <f>[1]!GenLognormal($G$9,$G$10)</f>
        <v>#VALUE!</v>
      </c>
      <c r="I279" s="13"/>
      <c r="L279" s="47"/>
      <c r="P279" s="47"/>
      <c r="T279" s="47"/>
    </row>
    <row r="280" spans="5:20">
      <c r="E280" t="e" vm="2">
        <f>[1]!genNormal($F$9,$F$10)</f>
        <v>#VALUE!</v>
      </c>
      <c r="F280" t="e" vm="1">
        <f t="shared" si="24"/>
        <v>#VALUE!</v>
      </c>
      <c r="G280" t="e" vm="2">
        <f>[1]!GenLognormal($G$9,$G$10)</f>
        <v>#VALUE!</v>
      </c>
      <c r="I280" s="13"/>
      <c r="L280" s="47"/>
      <c r="P280" s="47"/>
      <c r="T280" s="47"/>
    </row>
    <row r="281" spans="5:20">
      <c r="E281" t="e" vm="2">
        <f>[1]!genNormal($F$9,$F$10)</f>
        <v>#VALUE!</v>
      </c>
      <c r="F281" t="e" vm="1">
        <f t="shared" si="24"/>
        <v>#VALUE!</v>
      </c>
      <c r="G281" t="e" vm="2">
        <f>[1]!GenLognormal($G$9,$G$10)</f>
        <v>#VALUE!</v>
      </c>
      <c r="I281" s="13"/>
      <c r="L281" s="47"/>
      <c r="P281" s="47"/>
      <c r="T281" s="47"/>
    </row>
    <row r="282" spans="5:20">
      <c r="E282" t="e" vm="2">
        <f>[1]!genNormal($F$9,$F$10)</f>
        <v>#VALUE!</v>
      </c>
      <c r="F282" t="e" vm="1">
        <f t="shared" si="24"/>
        <v>#VALUE!</v>
      </c>
      <c r="G282" t="e" vm="2">
        <f>[1]!GenLognormal($G$9,$G$10)</f>
        <v>#VALUE!</v>
      </c>
      <c r="I282" s="13"/>
      <c r="L282" s="47"/>
      <c r="P282" s="47"/>
      <c r="T282" s="47"/>
    </row>
    <row r="283" spans="5:20">
      <c r="E283" t="e" vm="2">
        <f>[1]!genNormal($F$9,$F$10)</f>
        <v>#VALUE!</v>
      </c>
      <c r="F283" t="e" vm="1">
        <f t="shared" si="24"/>
        <v>#VALUE!</v>
      </c>
      <c r="G283" t="e" vm="2">
        <f>[1]!GenLognormal($G$9,$G$10)</f>
        <v>#VALUE!</v>
      </c>
      <c r="I283" s="13"/>
      <c r="L283" s="47"/>
      <c r="P283" s="47"/>
      <c r="T283" s="47"/>
    </row>
    <row r="284" spans="5:20">
      <c r="E284" t="e" vm="2">
        <f>[1]!genNormal($F$9,$F$10)</f>
        <v>#VALUE!</v>
      </c>
      <c r="F284" t="e" vm="1">
        <f t="shared" si="24"/>
        <v>#VALUE!</v>
      </c>
      <c r="G284" t="e" vm="2">
        <f>[1]!GenLognormal($G$9,$G$10)</f>
        <v>#VALUE!</v>
      </c>
      <c r="I284" s="13"/>
      <c r="L284" s="47"/>
      <c r="P284" s="47"/>
      <c r="T284" s="47"/>
    </row>
    <row r="285" spans="5:20">
      <c r="E285" t="e" vm="2">
        <f>[1]!genNormal($F$9,$F$10)</f>
        <v>#VALUE!</v>
      </c>
      <c r="F285" t="e" vm="1">
        <f t="shared" si="24"/>
        <v>#VALUE!</v>
      </c>
      <c r="G285" t="e" vm="2">
        <f>[1]!GenLognormal($G$9,$G$10)</f>
        <v>#VALUE!</v>
      </c>
      <c r="I285" s="13"/>
      <c r="L285" s="47"/>
      <c r="P285" s="47"/>
      <c r="T285" s="47"/>
    </row>
    <row r="286" spans="5:20">
      <c r="E286" t="e" vm="2">
        <f>[1]!genNormal($F$9,$F$10)</f>
        <v>#VALUE!</v>
      </c>
      <c r="F286" t="e" vm="1">
        <f t="shared" si="24"/>
        <v>#VALUE!</v>
      </c>
      <c r="G286" t="e" vm="2">
        <f>[1]!GenLognormal($G$9,$G$10)</f>
        <v>#VALUE!</v>
      </c>
      <c r="I286" s="13"/>
      <c r="L286" s="47"/>
      <c r="P286" s="47"/>
      <c r="T286" s="47"/>
    </row>
    <row r="287" spans="5:20">
      <c r="E287" t="e" vm="2">
        <f>[1]!genNormal($F$9,$F$10)</f>
        <v>#VALUE!</v>
      </c>
      <c r="F287" t="e" vm="1">
        <f t="shared" si="24"/>
        <v>#VALUE!</v>
      </c>
      <c r="G287" t="e" vm="2">
        <f>[1]!GenLognormal($G$9,$G$10)</f>
        <v>#VALUE!</v>
      </c>
      <c r="I287" s="13"/>
      <c r="L287" s="47"/>
      <c r="P287" s="47"/>
      <c r="T287" s="47"/>
    </row>
    <row r="288" spans="5:20">
      <c r="E288" t="e" vm="2">
        <f>[1]!genNormal($F$9,$F$10)</f>
        <v>#VALUE!</v>
      </c>
      <c r="F288" t="e" vm="1">
        <f t="shared" si="24"/>
        <v>#VALUE!</v>
      </c>
      <c r="G288" t="e" vm="2">
        <f>[1]!GenLognormal($G$9,$G$10)</f>
        <v>#VALUE!</v>
      </c>
      <c r="I288" s="13"/>
      <c r="L288" s="47"/>
      <c r="P288" s="47"/>
      <c r="T288" s="47"/>
    </row>
    <row r="289" spans="5:20">
      <c r="E289" t="e" vm="2">
        <f>[1]!genNormal($F$9,$F$10)</f>
        <v>#VALUE!</v>
      </c>
      <c r="F289" t="e" vm="1">
        <f t="shared" si="24"/>
        <v>#VALUE!</v>
      </c>
      <c r="G289" t="e" vm="2">
        <f>[1]!GenLognormal($G$9,$G$10)</f>
        <v>#VALUE!</v>
      </c>
      <c r="I289" s="13"/>
      <c r="L289" s="47"/>
      <c r="P289" s="47"/>
      <c r="T289" s="47"/>
    </row>
    <row r="290" spans="5:20">
      <c r="E290" t="e" vm="2">
        <f>[1]!genNormal($F$9,$F$10)</f>
        <v>#VALUE!</v>
      </c>
      <c r="F290" t="e" vm="1">
        <f t="shared" si="24"/>
        <v>#VALUE!</v>
      </c>
      <c r="G290" t="e" vm="2">
        <f>[1]!GenLognormal($G$9,$G$10)</f>
        <v>#VALUE!</v>
      </c>
      <c r="I290" s="13"/>
      <c r="L290" s="47"/>
      <c r="P290" s="47"/>
      <c r="T290" s="47"/>
    </row>
    <row r="291" spans="5:20">
      <c r="E291" t="e" vm="2">
        <f>[1]!genNormal($F$9,$F$10)</f>
        <v>#VALUE!</v>
      </c>
      <c r="F291" t="e" vm="1">
        <f t="shared" si="24"/>
        <v>#VALUE!</v>
      </c>
      <c r="G291" t="e" vm="2">
        <f>[1]!GenLognormal($G$9,$G$10)</f>
        <v>#VALUE!</v>
      </c>
      <c r="I291" s="13"/>
      <c r="L291" s="47"/>
      <c r="P291" s="47"/>
      <c r="T291" s="47"/>
    </row>
    <row r="292" spans="5:20">
      <c r="E292" t="e" vm="2">
        <f>[1]!genNormal($F$9,$F$10)</f>
        <v>#VALUE!</v>
      </c>
      <c r="F292" t="e" vm="1">
        <f t="shared" si="24"/>
        <v>#VALUE!</v>
      </c>
      <c r="G292" t="e" vm="2">
        <f>[1]!GenLognormal($G$9,$G$10)</f>
        <v>#VALUE!</v>
      </c>
      <c r="I292" s="13"/>
      <c r="L292" s="47"/>
      <c r="P292" s="47"/>
      <c r="T292" s="47"/>
    </row>
    <row r="293" spans="5:20">
      <c r="E293" t="e" vm="2">
        <f>[1]!genNormal($F$9,$F$10)</f>
        <v>#VALUE!</v>
      </c>
      <c r="F293" t="e" vm="1">
        <f t="shared" si="24"/>
        <v>#VALUE!</v>
      </c>
      <c r="G293" t="e" vm="2">
        <f>[1]!GenLognormal($G$9,$G$10)</f>
        <v>#VALUE!</v>
      </c>
      <c r="I293" s="13"/>
      <c r="L293" s="47"/>
      <c r="P293" s="47"/>
      <c r="T293" s="47"/>
    </row>
    <row r="294" spans="5:20">
      <c r="E294" t="e" vm="2">
        <f>[1]!genNormal($F$9,$F$10)</f>
        <v>#VALUE!</v>
      </c>
      <c r="F294" t="e" vm="1">
        <f t="shared" si="24"/>
        <v>#VALUE!</v>
      </c>
      <c r="G294" t="e" vm="2">
        <f>[1]!GenLognormal($G$9,$G$10)</f>
        <v>#VALUE!</v>
      </c>
      <c r="I294" s="13"/>
      <c r="L294" s="47"/>
      <c r="P294" s="47"/>
      <c r="T294" s="47"/>
    </row>
    <row r="295" spans="5:20">
      <c r="E295" t="e" vm="2">
        <f>[1]!genNormal($F$9,$F$10)</f>
        <v>#VALUE!</v>
      </c>
      <c r="F295" t="e" vm="1">
        <f t="shared" si="24"/>
        <v>#VALUE!</v>
      </c>
      <c r="G295" t="e" vm="2">
        <f>[1]!GenLognormal($G$9,$G$10)</f>
        <v>#VALUE!</v>
      </c>
      <c r="I295" s="13"/>
      <c r="L295" s="47"/>
      <c r="P295" s="47"/>
      <c r="T295" s="47"/>
    </row>
    <row r="296" spans="5:20">
      <c r="E296" t="e" vm="2">
        <f>[1]!genNormal($F$9,$F$10)</f>
        <v>#VALUE!</v>
      </c>
      <c r="F296" t="e" vm="1">
        <f t="shared" si="24"/>
        <v>#VALUE!</v>
      </c>
      <c r="G296" t="e" vm="2">
        <f>[1]!GenLognormal($G$9,$G$10)</f>
        <v>#VALUE!</v>
      </c>
      <c r="I296" s="13"/>
      <c r="L296" s="47"/>
      <c r="P296" s="47"/>
      <c r="T296" s="47"/>
    </row>
    <row r="297" spans="5:20">
      <c r="E297" t="e" vm="2">
        <f>[1]!genNormal($F$9,$F$10)</f>
        <v>#VALUE!</v>
      </c>
      <c r="F297" t="e" vm="1">
        <f t="shared" si="24"/>
        <v>#VALUE!</v>
      </c>
      <c r="G297" t="e" vm="2">
        <f>[1]!GenLognormal($G$9,$G$10)</f>
        <v>#VALUE!</v>
      </c>
      <c r="I297" s="13"/>
      <c r="L297" s="47"/>
      <c r="P297" s="47"/>
      <c r="T297" s="47"/>
    </row>
    <row r="298" spans="5:20">
      <c r="E298" t="e" vm="2">
        <f>[1]!genNormal($F$9,$F$10)</f>
        <v>#VALUE!</v>
      </c>
      <c r="F298" t="e" vm="1">
        <f t="shared" si="24"/>
        <v>#VALUE!</v>
      </c>
      <c r="G298" t="e" vm="2">
        <f>[1]!GenLognormal($G$9,$G$10)</f>
        <v>#VALUE!</v>
      </c>
      <c r="I298" s="13"/>
      <c r="L298" s="47"/>
      <c r="P298" s="47"/>
      <c r="T298" s="47"/>
    </row>
    <row r="299" spans="5:20">
      <c r="E299" t="e" vm="2">
        <f>[1]!genNormal($F$9,$F$10)</f>
        <v>#VALUE!</v>
      </c>
      <c r="F299" t="e" vm="1">
        <f t="shared" si="24"/>
        <v>#VALUE!</v>
      </c>
      <c r="G299" t="e" vm="2">
        <f>[1]!GenLognormal($G$9,$G$10)</f>
        <v>#VALUE!</v>
      </c>
      <c r="I299" s="13"/>
      <c r="L299" s="47"/>
      <c r="P299" s="47"/>
      <c r="T299" s="47"/>
    </row>
    <row r="300" spans="5:20">
      <c r="E300" t="e" vm="2">
        <f>[1]!genNormal($F$9,$F$10)</f>
        <v>#VALUE!</v>
      </c>
      <c r="F300" t="e" vm="1">
        <f t="shared" si="24"/>
        <v>#VALUE!</v>
      </c>
      <c r="G300" t="e" vm="2">
        <f>[1]!GenLognormal($G$9,$G$10)</f>
        <v>#VALUE!</v>
      </c>
      <c r="I300" s="13"/>
      <c r="L300" s="47"/>
      <c r="P300" s="47"/>
      <c r="T300" s="47"/>
    </row>
    <row r="301" spans="5:20">
      <c r="E301" t="e" vm="2">
        <f>[1]!genNormal($F$9,$F$10)</f>
        <v>#VALUE!</v>
      </c>
      <c r="F301" t="e" vm="1">
        <f t="shared" si="24"/>
        <v>#VALUE!</v>
      </c>
      <c r="G301" t="e" vm="2">
        <f>[1]!GenLognormal($G$9,$G$10)</f>
        <v>#VALUE!</v>
      </c>
      <c r="I301" s="13"/>
      <c r="L301" s="47"/>
      <c r="P301" s="47"/>
      <c r="T301" s="47"/>
    </row>
    <row r="302" spans="5:20">
      <c r="E302" t="e" vm="2">
        <f>[1]!genNormal($F$9,$F$10)</f>
        <v>#VALUE!</v>
      </c>
      <c r="F302" t="e" vm="1">
        <f t="shared" si="24"/>
        <v>#VALUE!</v>
      </c>
      <c r="G302" t="e" vm="2">
        <f>[1]!GenLognormal($G$9,$G$10)</f>
        <v>#VALUE!</v>
      </c>
      <c r="I302" s="13"/>
      <c r="L302" s="47"/>
      <c r="P302" s="47"/>
      <c r="T302" s="47"/>
    </row>
    <row r="303" spans="5:20">
      <c r="E303" t="e" vm="2">
        <f>[1]!genNormal($F$9,$F$10)</f>
        <v>#VALUE!</v>
      </c>
      <c r="F303" t="e" vm="1">
        <f t="shared" si="24"/>
        <v>#VALUE!</v>
      </c>
      <c r="G303" t="e" vm="2">
        <f>[1]!GenLognormal($G$9,$G$10)</f>
        <v>#VALUE!</v>
      </c>
      <c r="I303" s="13"/>
      <c r="L303" s="47"/>
      <c r="P303" s="47"/>
      <c r="T303" s="47"/>
    </row>
    <row r="304" spans="5:20">
      <c r="E304" t="e" vm="2">
        <f>[1]!genNormal($F$9,$F$10)</f>
        <v>#VALUE!</v>
      </c>
      <c r="F304" t="e" vm="1">
        <f t="shared" si="24"/>
        <v>#VALUE!</v>
      </c>
      <c r="G304" t="e" vm="2">
        <f>[1]!GenLognormal($G$9,$G$10)</f>
        <v>#VALUE!</v>
      </c>
      <c r="I304" s="13"/>
      <c r="L304" s="47"/>
      <c r="P304" s="47"/>
      <c r="T304" s="47"/>
    </row>
    <row r="305" spans="5:20">
      <c r="E305" t="e" vm="2">
        <f>[1]!genNormal($F$9,$F$10)</f>
        <v>#VALUE!</v>
      </c>
      <c r="F305" t="e" vm="1">
        <f t="shared" si="24"/>
        <v>#VALUE!</v>
      </c>
      <c r="G305" t="e" vm="2">
        <f>[1]!GenLognormal($G$9,$G$10)</f>
        <v>#VALUE!</v>
      </c>
      <c r="I305" s="13"/>
      <c r="L305" s="47"/>
      <c r="P305" s="47"/>
      <c r="T305" s="47"/>
    </row>
    <row r="306" spans="5:20">
      <c r="E306" t="e" vm="2">
        <f>[1]!genNormal($F$9,$F$10)</f>
        <v>#VALUE!</v>
      </c>
      <c r="F306" t="e" vm="1">
        <f t="shared" si="24"/>
        <v>#VALUE!</v>
      </c>
      <c r="G306" t="e" vm="2">
        <f>[1]!GenLognormal($G$9,$G$10)</f>
        <v>#VALUE!</v>
      </c>
      <c r="I306" s="13"/>
      <c r="L306" s="47"/>
      <c r="P306" s="47"/>
      <c r="T306" s="47"/>
    </row>
    <row r="307" spans="5:20">
      <c r="E307" t="e" vm="2">
        <f>[1]!genNormal($F$9,$F$10)</f>
        <v>#VALUE!</v>
      </c>
      <c r="F307" t="e" vm="1">
        <f t="shared" si="24"/>
        <v>#VALUE!</v>
      </c>
      <c r="G307" t="e" vm="2">
        <f>[1]!GenLognormal($G$9,$G$10)</f>
        <v>#VALUE!</v>
      </c>
      <c r="I307" s="13"/>
      <c r="L307" s="47"/>
      <c r="P307" s="47"/>
      <c r="T307" s="47"/>
    </row>
    <row r="308" spans="5:20">
      <c r="E308" t="e" vm="2">
        <f>[1]!genNormal($F$9,$F$10)</f>
        <v>#VALUE!</v>
      </c>
      <c r="F308" t="e" vm="1">
        <f t="shared" si="24"/>
        <v>#VALUE!</v>
      </c>
      <c r="G308" t="e" vm="2">
        <f>[1]!GenLognormal($G$9,$G$10)</f>
        <v>#VALUE!</v>
      </c>
      <c r="I308" s="13"/>
      <c r="L308" s="47"/>
      <c r="P308" s="47"/>
      <c r="T308" s="47"/>
    </row>
    <row r="309" spans="5:20">
      <c r="E309" t="e" vm="2">
        <f>[1]!genNormal($F$9,$F$10)</f>
        <v>#VALUE!</v>
      </c>
      <c r="F309" t="e" vm="1">
        <f t="shared" si="24"/>
        <v>#VALUE!</v>
      </c>
      <c r="G309" t="e" vm="2">
        <f>[1]!GenLognormal($G$9,$G$10)</f>
        <v>#VALUE!</v>
      </c>
      <c r="I309" s="13"/>
      <c r="L309" s="47"/>
      <c r="P309" s="47"/>
      <c r="T309" s="47"/>
    </row>
    <row r="310" spans="5:20">
      <c r="E310" t="e" vm="2">
        <f>[1]!genNormal($F$9,$F$10)</f>
        <v>#VALUE!</v>
      </c>
      <c r="F310" t="e" vm="1">
        <f t="shared" si="24"/>
        <v>#VALUE!</v>
      </c>
      <c r="G310" t="e" vm="2">
        <f>[1]!GenLognormal($G$9,$G$10)</f>
        <v>#VALUE!</v>
      </c>
      <c r="I310" s="13"/>
      <c r="L310" s="47"/>
      <c r="P310" s="47"/>
      <c r="T310" s="47"/>
    </row>
    <row r="311" spans="5:20">
      <c r="E311" t="e" vm="2">
        <f>[1]!genNormal($F$9,$F$10)</f>
        <v>#VALUE!</v>
      </c>
      <c r="F311" t="e" vm="1">
        <f t="shared" si="24"/>
        <v>#VALUE!</v>
      </c>
      <c r="G311" t="e" vm="2">
        <f>[1]!GenLognormal($G$9,$G$10)</f>
        <v>#VALUE!</v>
      </c>
      <c r="I311" s="13"/>
      <c r="L311" s="47"/>
      <c r="P311" s="47"/>
      <c r="T311" s="47"/>
    </row>
    <row r="312" spans="5:20">
      <c r="E312" t="e" vm="2">
        <f>[1]!genNormal($F$9,$F$10)</f>
        <v>#VALUE!</v>
      </c>
      <c r="F312" t="e" vm="1">
        <f t="shared" si="24"/>
        <v>#VALUE!</v>
      </c>
      <c r="G312" t="e" vm="2">
        <f>[1]!GenLognormal($G$9,$G$10)</f>
        <v>#VALUE!</v>
      </c>
      <c r="I312" s="13"/>
      <c r="L312" s="47"/>
      <c r="P312" s="47"/>
      <c r="T312" s="47"/>
    </row>
    <row r="313" spans="5:20">
      <c r="E313" t="e" vm="2">
        <f>[1]!genNormal($F$9,$F$10)</f>
        <v>#VALUE!</v>
      </c>
      <c r="F313" t="e" vm="1">
        <f t="shared" si="24"/>
        <v>#VALUE!</v>
      </c>
      <c r="G313" t="e" vm="2">
        <f>[1]!GenLognormal($G$9,$G$10)</f>
        <v>#VALUE!</v>
      </c>
      <c r="I313" s="13"/>
      <c r="L313" s="47"/>
      <c r="P313" s="47"/>
      <c r="T313" s="47"/>
    </row>
    <row r="314" spans="5:20">
      <c r="E314" t="e" vm="2">
        <f>[1]!genNormal($F$9,$F$10)</f>
        <v>#VALUE!</v>
      </c>
      <c r="F314" t="e" vm="1">
        <f t="shared" si="24"/>
        <v>#VALUE!</v>
      </c>
      <c r="G314" t="e" vm="2">
        <f>[1]!GenLognormal($G$9,$G$10)</f>
        <v>#VALUE!</v>
      </c>
      <c r="I314" s="13"/>
      <c r="L314" s="47"/>
      <c r="P314" s="47"/>
      <c r="T314" s="47"/>
    </row>
    <row r="315" spans="5:20">
      <c r="E315" t="e" vm="2">
        <f>[1]!genNormal($F$9,$F$10)</f>
        <v>#VALUE!</v>
      </c>
      <c r="F315" t="e" vm="1">
        <f t="shared" si="24"/>
        <v>#VALUE!</v>
      </c>
      <c r="G315" t="e" vm="2">
        <f>[1]!GenLognormal($G$9,$G$10)</f>
        <v>#VALUE!</v>
      </c>
      <c r="I315" s="13"/>
      <c r="L315" s="47"/>
      <c r="P315" s="47"/>
      <c r="T315" s="47"/>
    </row>
    <row r="316" spans="5:20">
      <c r="E316" t="e" vm="2">
        <f>[1]!genNormal($F$9,$F$10)</f>
        <v>#VALUE!</v>
      </c>
      <c r="F316" t="e" vm="1">
        <f t="shared" si="24"/>
        <v>#VALUE!</v>
      </c>
      <c r="G316" t="e" vm="2">
        <f>[1]!GenLognormal($G$9,$G$10)</f>
        <v>#VALUE!</v>
      </c>
      <c r="I316" s="13"/>
      <c r="L316" s="47"/>
      <c r="P316" s="47"/>
      <c r="T316" s="47"/>
    </row>
    <row r="317" spans="5:20">
      <c r="E317" t="e" vm="2">
        <f>[1]!genNormal($F$9,$F$10)</f>
        <v>#VALUE!</v>
      </c>
      <c r="F317" t="e" vm="1">
        <f t="shared" si="24"/>
        <v>#VALUE!</v>
      </c>
      <c r="G317" t="e" vm="2">
        <f>[1]!GenLognormal($G$9,$G$10)</f>
        <v>#VALUE!</v>
      </c>
      <c r="I317" s="13"/>
      <c r="L317" s="47"/>
      <c r="P317" s="47"/>
      <c r="T317" s="47"/>
    </row>
    <row r="318" spans="5:20">
      <c r="E318" t="e" vm="2">
        <f>[1]!genNormal($F$9,$F$10)</f>
        <v>#VALUE!</v>
      </c>
      <c r="F318" t="e" vm="1">
        <f t="shared" si="24"/>
        <v>#VALUE!</v>
      </c>
      <c r="G318" t="e" vm="2">
        <f>[1]!GenLognormal($G$9,$G$10)</f>
        <v>#VALUE!</v>
      </c>
      <c r="I318" s="13"/>
      <c r="L318" s="47"/>
      <c r="P318" s="47"/>
      <c r="T318" s="47"/>
    </row>
    <row r="319" spans="5:20">
      <c r="E319" t="e" vm="2">
        <f>[1]!genNormal($F$9,$F$10)</f>
        <v>#VALUE!</v>
      </c>
      <c r="F319" t="e" vm="1">
        <f t="shared" si="24"/>
        <v>#VALUE!</v>
      </c>
      <c r="G319" t="e" vm="2">
        <f>[1]!GenLognormal($G$9,$G$10)</f>
        <v>#VALUE!</v>
      </c>
      <c r="I319" s="13"/>
      <c r="L319" s="47"/>
      <c r="P319" s="47"/>
      <c r="T319" s="47"/>
    </row>
    <row r="320" spans="5:20">
      <c r="E320" t="e" vm="2">
        <f>[1]!genNormal($F$9,$F$10)</f>
        <v>#VALUE!</v>
      </c>
      <c r="F320" t="e" vm="1">
        <f t="shared" si="24"/>
        <v>#VALUE!</v>
      </c>
      <c r="G320" t="e" vm="2">
        <f>[1]!GenLognormal($G$9,$G$10)</f>
        <v>#VALUE!</v>
      </c>
      <c r="I320" s="13"/>
      <c r="L320" s="47"/>
      <c r="P320" s="47"/>
      <c r="T320" s="47"/>
    </row>
    <row r="321" spans="5:20">
      <c r="E321" t="e" vm="2">
        <f>[1]!genNormal($F$9,$F$10)</f>
        <v>#VALUE!</v>
      </c>
      <c r="F321" t="e" vm="1">
        <f t="shared" si="24"/>
        <v>#VALUE!</v>
      </c>
      <c r="G321" t="e" vm="2">
        <f>[1]!GenLognormal($G$9,$G$10)</f>
        <v>#VALUE!</v>
      </c>
      <c r="I321" s="13"/>
      <c r="L321" s="47"/>
      <c r="P321" s="47"/>
      <c r="T321" s="47"/>
    </row>
    <row r="322" spans="5:20">
      <c r="E322" t="e" vm="2">
        <f>[1]!genNormal($F$9,$F$10)</f>
        <v>#VALUE!</v>
      </c>
      <c r="F322" t="e" vm="1">
        <f t="shared" si="24"/>
        <v>#VALUE!</v>
      </c>
      <c r="G322" t="e" vm="2">
        <f>[1]!GenLognormal($G$9,$G$10)</f>
        <v>#VALUE!</v>
      </c>
      <c r="I322" s="13"/>
      <c r="L322" s="47"/>
      <c r="P322" s="47"/>
      <c r="T322" s="47"/>
    </row>
    <row r="323" spans="5:20">
      <c r="E323" t="e" vm="2">
        <f>[1]!genNormal($F$9,$F$10)</f>
        <v>#VALUE!</v>
      </c>
      <c r="F323" t="e" vm="1">
        <f t="shared" si="24"/>
        <v>#VALUE!</v>
      </c>
      <c r="G323" t="e" vm="2">
        <f>[1]!GenLognormal($G$9,$G$10)</f>
        <v>#VALUE!</v>
      </c>
      <c r="I323" s="13"/>
      <c r="L323" s="47"/>
      <c r="P323" s="47"/>
      <c r="T323" s="47"/>
    </row>
    <row r="324" spans="5:20">
      <c r="E324" t="e" vm="2">
        <f>[1]!genNormal($F$9,$F$10)</f>
        <v>#VALUE!</v>
      </c>
      <c r="F324" t="e" vm="1">
        <f t="shared" si="24"/>
        <v>#VALUE!</v>
      </c>
      <c r="G324" t="e" vm="2">
        <f>[1]!GenLognormal($G$9,$G$10)</f>
        <v>#VALUE!</v>
      </c>
      <c r="I324" s="13"/>
      <c r="L324" s="47"/>
      <c r="P324" s="47"/>
      <c r="T324" s="47"/>
    </row>
    <row r="325" spans="5:20">
      <c r="E325" t="e" vm="2">
        <f>[1]!genNormal($F$9,$F$10)</f>
        <v>#VALUE!</v>
      </c>
      <c r="F325" t="e" vm="1">
        <f t="shared" si="24"/>
        <v>#VALUE!</v>
      </c>
      <c r="G325" t="e" vm="2">
        <f>[1]!GenLognormal($G$9,$G$10)</f>
        <v>#VALUE!</v>
      </c>
      <c r="I325" s="13"/>
      <c r="L325" s="47"/>
      <c r="P325" s="47"/>
      <c r="T325" s="47"/>
    </row>
    <row r="326" spans="5:20">
      <c r="E326" t="e" vm="2">
        <f>[1]!genNormal($F$9,$F$10)</f>
        <v>#VALUE!</v>
      </c>
      <c r="F326" t="e" vm="1">
        <f t="shared" si="24"/>
        <v>#VALUE!</v>
      </c>
      <c r="G326" t="e" vm="2">
        <f>[1]!GenLognormal($G$9,$G$10)</f>
        <v>#VALUE!</v>
      </c>
      <c r="I326" s="13"/>
      <c r="L326" s="47"/>
      <c r="P326" s="47"/>
      <c r="T326" s="47"/>
    </row>
    <row r="327" spans="5:20">
      <c r="E327" t="e" vm="2">
        <f>[1]!genNormal($F$9,$F$10)</f>
        <v>#VALUE!</v>
      </c>
      <c r="F327" t="e" vm="1">
        <f t="shared" si="24"/>
        <v>#VALUE!</v>
      </c>
      <c r="G327" t="e" vm="2">
        <f>[1]!GenLognormal($G$9,$G$10)</f>
        <v>#VALUE!</v>
      </c>
      <c r="I327" s="13"/>
      <c r="L327" s="47"/>
      <c r="P327" s="47"/>
      <c r="T327" s="47"/>
    </row>
    <row r="328" spans="5:20">
      <c r="E328" t="e" vm="2">
        <f>[1]!genNormal($F$9,$F$10)</f>
        <v>#VALUE!</v>
      </c>
      <c r="F328" t="e" vm="1">
        <f t="shared" si="24"/>
        <v>#VALUE!</v>
      </c>
      <c r="G328" t="e" vm="2">
        <f>[1]!GenLognormal($G$9,$G$10)</f>
        <v>#VALUE!</v>
      </c>
      <c r="I328" s="13"/>
      <c r="L328" s="47"/>
      <c r="P328" s="47"/>
      <c r="T328" s="47"/>
    </row>
    <row r="329" spans="5:20">
      <c r="E329" t="e" vm="2">
        <f>[1]!genNormal($F$9,$F$10)</f>
        <v>#VALUE!</v>
      </c>
      <c r="F329" t="e" vm="1">
        <f t="shared" si="24"/>
        <v>#VALUE!</v>
      </c>
      <c r="G329" t="e" vm="2">
        <f>[1]!GenLognormal($G$9,$G$10)</f>
        <v>#VALUE!</v>
      </c>
      <c r="I329" s="13"/>
      <c r="L329" s="47"/>
      <c r="P329" s="47"/>
      <c r="T329" s="47"/>
    </row>
    <row r="330" spans="5:20">
      <c r="E330" t="e" vm="2">
        <f>[1]!genNormal($F$9,$F$10)</f>
        <v>#VALUE!</v>
      </c>
      <c r="F330" t="e" vm="1">
        <f t="shared" si="24"/>
        <v>#VALUE!</v>
      </c>
      <c r="G330" t="e" vm="2">
        <f>[1]!GenLognormal($G$9,$G$10)</f>
        <v>#VALUE!</v>
      </c>
      <c r="I330" s="13"/>
      <c r="L330" s="47"/>
      <c r="P330" s="47"/>
      <c r="T330" s="47"/>
    </row>
    <row r="331" spans="5:20">
      <c r="E331" t="e" vm="2">
        <f>[1]!genNormal($F$9,$F$10)</f>
        <v>#VALUE!</v>
      </c>
      <c r="F331" t="e" vm="1">
        <f t="shared" si="24"/>
        <v>#VALUE!</v>
      </c>
      <c r="G331" t="e" vm="2">
        <f>[1]!GenLognormal($G$9,$G$10)</f>
        <v>#VALUE!</v>
      </c>
      <c r="I331" s="13"/>
      <c r="L331" s="47"/>
      <c r="P331" s="47"/>
      <c r="T331" s="47"/>
    </row>
    <row r="332" spans="5:20">
      <c r="E332" t="e" vm="2">
        <f>[1]!genNormal($F$9,$F$10)</f>
        <v>#VALUE!</v>
      </c>
      <c r="F332" t="e" vm="1">
        <f t="shared" ref="F332:F395" si="25">IF(E332&gt;36,E332,36)</f>
        <v>#VALUE!</v>
      </c>
      <c r="G332" t="e" vm="2">
        <f>[1]!GenLognormal($G$9,$G$10)</f>
        <v>#VALUE!</v>
      </c>
      <c r="I332" s="13"/>
      <c r="L332" s="47"/>
      <c r="P332" s="47"/>
      <c r="T332" s="47"/>
    </row>
    <row r="333" spans="5:20">
      <c r="E333" t="e" vm="2">
        <f>[1]!genNormal($F$9,$F$10)</f>
        <v>#VALUE!</v>
      </c>
      <c r="F333" t="e" vm="1">
        <f t="shared" si="25"/>
        <v>#VALUE!</v>
      </c>
      <c r="G333" t="e" vm="2">
        <f>[1]!GenLognormal($G$9,$G$10)</f>
        <v>#VALUE!</v>
      </c>
      <c r="I333" s="13"/>
      <c r="L333" s="47"/>
      <c r="P333" s="47"/>
      <c r="T333" s="47"/>
    </row>
    <row r="334" spans="5:20">
      <c r="E334" t="e" vm="2">
        <f>[1]!genNormal($F$9,$F$10)</f>
        <v>#VALUE!</v>
      </c>
      <c r="F334" t="e" vm="1">
        <f t="shared" si="25"/>
        <v>#VALUE!</v>
      </c>
      <c r="G334" t="e" vm="2">
        <f>[1]!GenLognormal($G$9,$G$10)</f>
        <v>#VALUE!</v>
      </c>
      <c r="I334" s="13"/>
      <c r="L334" s="47"/>
      <c r="P334" s="47"/>
      <c r="T334" s="47"/>
    </row>
    <row r="335" spans="5:20">
      <c r="E335" t="e" vm="2">
        <f>[1]!genNormal($F$9,$F$10)</f>
        <v>#VALUE!</v>
      </c>
      <c r="F335" t="e" vm="1">
        <f t="shared" si="25"/>
        <v>#VALUE!</v>
      </c>
      <c r="G335" t="e" vm="2">
        <f>[1]!GenLognormal($G$9,$G$10)</f>
        <v>#VALUE!</v>
      </c>
      <c r="I335" s="13"/>
      <c r="L335" s="47"/>
      <c r="P335" s="47"/>
      <c r="T335" s="47"/>
    </row>
    <row r="336" spans="5:20">
      <c r="E336" t="e" vm="2">
        <f>[1]!genNormal($F$9,$F$10)</f>
        <v>#VALUE!</v>
      </c>
      <c r="F336" t="e" vm="1">
        <f t="shared" si="25"/>
        <v>#VALUE!</v>
      </c>
      <c r="G336" t="e" vm="2">
        <f>[1]!GenLognormal($G$9,$G$10)</f>
        <v>#VALUE!</v>
      </c>
      <c r="I336" s="13"/>
      <c r="L336" s="47"/>
      <c r="P336" s="47"/>
      <c r="T336" s="47"/>
    </row>
    <row r="337" spans="5:20">
      <c r="E337" t="e" vm="2">
        <f>[1]!genNormal($F$9,$F$10)</f>
        <v>#VALUE!</v>
      </c>
      <c r="F337" t="e" vm="1">
        <f t="shared" si="25"/>
        <v>#VALUE!</v>
      </c>
      <c r="G337" t="e" vm="2">
        <f>[1]!GenLognormal($G$9,$G$10)</f>
        <v>#VALUE!</v>
      </c>
      <c r="I337" s="13"/>
      <c r="L337" s="47"/>
      <c r="P337" s="47"/>
      <c r="T337" s="47"/>
    </row>
    <row r="338" spans="5:20">
      <c r="E338" t="e" vm="2">
        <f>[1]!genNormal($F$9,$F$10)</f>
        <v>#VALUE!</v>
      </c>
      <c r="F338" t="e" vm="1">
        <f t="shared" si="25"/>
        <v>#VALUE!</v>
      </c>
      <c r="G338" t="e" vm="2">
        <f>[1]!GenLognormal($G$9,$G$10)</f>
        <v>#VALUE!</v>
      </c>
      <c r="I338" s="13"/>
      <c r="L338" s="47"/>
      <c r="P338" s="47"/>
      <c r="T338" s="47"/>
    </row>
    <row r="339" spans="5:20">
      <c r="E339" t="e" vm="2">
        <f>[1]!genNormal($F$9,$F$10)</f>
        <v>#VALUE!</v>
      </c>
      <c r="F339" t="e" vm="1">
        <f t="shared" si="25"/>
        <v>#VALUE!</v>
      </c>
      <c r="G339" t="e" vm="2">
        <f>[1]!GenLognormal($G$9,$G$10)</f>
        <v>#VALUE!</v>
      </c>
      <c r="I339" s="13"/>
      <c r="L339" s="47"/>
      <c r="P339" s="47"/>
      <c r="T339" s="47"/>
    </row>
    <row r="340" spans="5:20">
      <c r="E340" t="e" vm="2">
        <f>[1]!genNormal($F$9,$F$10)</f>
        <v>#VALUE!</v>
      </c>
      <c r="F340" t="e" vm="1">
        <f t="shared" si="25"/>
        <v>#VALUE!</v>
      </c>
      <c r="G340" t="e" vm="2">
        <f>[1]!GenLognormal($G$9,$G$10)</f>
        <v>#VALUE!</v>
      </c>
      <c r="I340" s="13"/>
      <c r="L340" s="47"/>
      <c r="P340" s="47"/>
      <c r="T340" s="47"/>
    </row>
    <row r="341" spans="5:20">
      <c r="E341" t="e" vm="2">
        <f>[1]!genNormal($F$9,$F$10)</f>
        <v>#VALUE!</v>
      </c>
      <c r="F341" t="e" vm="1">
        <f t="shared" si="25"/>
        <v>#VALUE!</v>
      </c>
      <c r="G341" t="e" vm="2">
        <f>[1]!GenLognormal($G$9,$G$10)</f>
        <v>#VALUE!</v>
      </c>
      <c r="I341" s="13"/>
      <c r="L341" s="47"/>
      <c r="P341" s="47"/>
      <c r="T341" s="47"/>
    </row>
    <row r="342" spans="5:20">
      <c r="E342" t="e" vm="2">
        <f>[1]!genNormal($F$9,$F$10)</f>
        <v>#VALUE!</v>
      </c>
      <c r="F342" t="e" vm="1">
        <f t="shared" si="25"/>
        <v>#VALUE!</v>
      </c>
      <c r="G342" t="e" vm="2">
        <f>[1]!GenLognormal($G$9,$G$10)</f>
        <v>#VALUE!</v>
      </c>
      <c r="I342" s="13"/>
      <c r="L342" s="47"/>
      <c r="P342" s="47"/>
      <c r="T342" s="47"/>
    </row>
    <row r="343" spans="5:20">
      <c r="E343" t="e" vm="2">
        <f>[1]!genNormal($F$9,$F$10)</f>
        <v>#VALUE!</v>
      </c>
      <c r="F343" t="e" vm="1">
        <f t="shared" si="25"/>
        <v>#VALUE!</v>
      </c>
      <c r="G343" t="e" vm="2">
        <f>[1]!GenLognormal($G$9,$G$10)</f>
        <v>#VALUE!</v>
      </c>
      <c r="I343" s="13"/>
      <c r="L343" s="47"/>
      <c r="P343" s="47"/>
      <c r="T343" s="47"/>
    </row>
    <row r="344" spans="5:20">
      <c r="E344" t="e" vm="2">
        <f>[1]!genNormal($F$9,$F$10)</f>
        <v>#VALUE!</v>
      </c>
      <c r="F344" t="e" vm="1">
        <f t="shared" si="25"/>
        <v>#VALUE!</v>
      </c>
      <c r="G344" t="e" vm="2">
        <f>[1]!GenLognormal($G$9,$G$10)</f>
        <v>#VALUE!</v>
      </c>
      <c r="I344" s="13"/>
      <c r="L344" s="47"/>
      <c r="P344" s="47"/>
      <c r="T344" s="47"/>
    </row>
    <row r="345" spans="5:20">
      <c r="E345" t="e" vm="2">
        <f>[1]!genNormal($F$9,$F$10)</f>
        <v>#VALUE!</v>
      </c>
      <c r="F345" t="e" vm="1">
        <f t="shared" si="25"/>
        <v>#VALUE!</v>
      </c>
      <c r="G345" t="e" vm="2">
        <f>[1]!GenLognormal($G$9,$G$10)</f>
        <v>#VALUE!</v>
      </c>
      <c r="I345" s="13"/>
      <c r="L345" s="47"/>
      <c r="P345" s="47"/>
      <c r="T345" s="47"/>
    </row>
    <row r="346" spans="5:20">
      <c r="E346" t="e" vm="2">
        <f>[1]!genNormal($F$9,$F$10)</f>
        <v>#VALUE!</v>
      </c>
      <c r="F346" t="e" vm="1">
        <f t="shared" si="25"/>
        <v>#VALUE!</v>
      </c>
      <c r="G346" t="e" vm="2">
        <f>[1]!GenLognormal($G$9,$G$10)</f>
        <v>#VALUE!</v>
      </c>
      <c r="I346" s="13"/>
      <c r="L346" s="47"/>
      <c r="P346" s="47"/>
      <c r="T346" s="47"/>
    </row>
    <row r="347" spans="5:20">
      <c r="E347" t="e" vm="2">
        <f>[1]!genNormal($F$9,$F$10)</f>
        <v>#VALUE!</v>
      </c>
      <c r="F347" t="e" vm="1">
        <f t="shared" si="25"/>
        <v>#VALUE!</v>
      </c>
      <c r="G347" t="e" vm="2">
        <f>[1]!GenLognormal($G$9,$G$10)</f>
        <v>#VALUE!</v>
      </c>
      <c r="I347" s="13"/>
      <c r="L347" s="47"/>
      <c r="P347" s="47"/>
      <c r="T347" s="47"/>
    </row>
    <row r="348" spans="5:20">
      <c r="E348" t="e" vm="2">
        <f>[1]!genNormal($F$9,$F$10)</f>
        <v>#VALUE!</v>
      </c>
      <c r="F348" t="e" vm="1">
        <f t="shared" si="25"/>
        <v>#VALUE!</v>
      </c>
      <c r="G348" t="e" vm="2">
        <f>[1]!GenLognormal($G$9,$G$10)</f>
        <v>#VALUE!</v>
      </c>
      <c r="I348" s="13"/>
      <c r="L348" s="47"/>
      <c r="P348" s="47"/>
      <c r="T348" s="47"/>
    </row>
    <row r="349" spans="5:20">
      <c r="E349" t="e" vm="2">
        <f>[1]!genNormal($F$9,$F$10)</f>
        <v>#VALUE!</v>
      </c>
      <c r="F349" t="e" vm="1">
        <f t="shared" si="25"/>
        <v>#VALUE!</v>
      </c>
      <c r="G349" t="e" vm="2">
        <f>[1]!GenLognormal($G$9,$G$10)</f>
        <v>#VALUE!</v>
      </c>
      <c r="I349" s="13"/>
      <c r="L349" s="47"/>
      <c r="P349" s="47"/>
      <c r="T349" s="47"/>
    </row>
    <row r="350" spans="5:20">
      <c r="E350" t="e" vm="2">
        <f>[1]!genNormal($F$9,$F$10)</f>
        <v>#VALUE!</v>
      </c>
      <c r="F350" t="e" vm="1">
        <f t="shared" si="25"/>
        <v>#VALUE!</v>
      </c>
      <c r="G350" t="e" vm="2">
        <f>[1]!GenLognormal($G$9,$G$10)</f>
        <v>#VALUE!</v>
      </c>
      <c r="I350" s="13"/>
      <c r="L350" s="47"/>
      <c r="P350" s="47"/>
      <c r="T350" s="47"/>
    </row>
    <row r="351" spans="5:20">
      <c r="E351" t="e" vm="2">
        <f>[1]!genNormal($F$9,$F$10)</f>
        <v>#VALUE!</v>
      </c>
      <c r="F351" t="e" vm="1">
        <f t="shared" si="25"/>
        <v>#VALUE!</v>
      </c>
      <c r="G351" t="e" vm="2">
        <f>[1]!GenLognormal($G$9,$G$10)</f>
        <v>#VALUE!</v>
      </c>
      <c r="I351" s="13"/>
      <c r="L351" s="47"/>
      <c r="P351" s="47"/>
      <c r="T351" s="47"/>
    </row>
    <row r="352" spans="5:20">
      <c r="E352" t="e" vm="2">
        <f>[1]!genNormal($F$9,$F$10)</f>
        <v>#VALUE!</v>
      </c>
      <c r="F352" t="e" vm="1">
        <f t="shared" si="25"/>
        <v>#VALUE!</v>
      </c>
      <c r="G352" t="e" vm="2">
        <f>[1]!GenLognormal($G$9,$G$10)</f>
        <v>#VALUE!</v>
      </c>
      <c r="I352" s="13"/>
      <c r="L352" s="47"/>
      <c r="P352" s="47"/>
      <c r="T352" s="47"/>
    </row>
    <row r="353" spans="5:20">
      <c r="E353" t="e" vm="2">
        <f>[1]!genNormal($F$9,$F$10)</f>
        <v>#VALUE!</v>
      </c>
      <c r="F353" t="e" vm="1">
        <f t="shared" si="25"/>
        <v>#VALUE!</v>
      </c>
      <c r="G353" t="e" vm="2">
        <f>[1]!GenLognormal($G$9,$G$10)</f>
        <v>#VALUE!</v>
      </c>
      <c r="I353" s="13"/>
      <c r="L353" s="47"/>
      <c r="P353" s="47"/>
      <c r="T353" s="47"/>
    </row>
    <row r="354" spans="5:20">
      <c r="E354" t="e" vm="2">
        <f>[1]!genNormal($F$9,$F$10)</f>
        <v>#VALUE!</v>
      </c>
      <c r="F354" t="e" vm="1">
        <f t="shared" si="25"/>
        <v>#VALUE!</v>
      </c>
      <c r="G354" t="e" vm="2">
        <f>[1]!GenLognormal($G$9,$G$10)</f>
        <v>#VALUE!</v>
      </c>
      <c r="I354" s="13"/>
      <c r="L354" s="47"/>
      <c r="P354" s="47"/>
      <c r="T354" s="47"/>
    </row>
    <row r="355" spans="5:20">
      <c r="E355" t="e" vm="2">
        <f>[1]!genNormal($F$9,$F$10)</f>
        <v>#VALUE!</v>
      </c>
      <c r="F355" t="e" vm="1">
        <f t="shared" si="25"/>
        <v>#VALUE!</v>
      </c>
      <c r="G355" t="e" vm="2">
        <f>[1]!GenLognormal($G$9,$G$10)</f>
        <v>#VALUE!</v>
      </c>
      <c r="I355" s="13"/>
      <c r="L355" s="47"/>
      <c r="P355" s="47"/>
      <c r="T355" s="47"/>
    </row>
    <row r="356" spans="5:20">
      <c r="E356" t="e" vm="2">
        <f>[1]!genNormal($F$9,$F$10)</f>
        <v>#VALUE!</v>
      </c>
      <c r="F356" t="e" vm="1">
        <f t="shared" si="25"/>
        <v>#VALUE!</v>
      </c>
      <c r="G356" t="e" vm="2">
        <f>[1]!GenLognormal($G$9,$G$10)</f>
        <v>#VALUE!</v>
      </c>
      <c r="I356" s="13"/>
      <c r="L356" s="47"/>
      <c r="P356" s="47"/>
      <c r="T356" s="47"/>
    </row>
    <row r="357" spans="5:20">
      <c r="E357" t="e" vm="2">
        <f>[1]!genNormal($F$9,$F$10)</f>
        <v>#VALUE!</v>
      </c>
      <c r="F357" t="e" vm="1">
        <f t="shared" si="25"/>
        <v>#VALUE!</v>
      </c>
      <c r="G357" t="e" vm="2">
        <f>[1]!GenLognormal($G$9,$G$10)</f>
        <v>#VALUE!</v>
      </c>
      <c r="I357" s="13"/>
      <c r="L357" s="47"/>
      <c r="P357" s="47"/>
      <c r="T357" s="47"/>
    </row>
    <row r="358" spans="5:20">
      <c r="E358" t="e" vm="2">
        <f>[1]!genNormal($F$9,$F$10)</f>
        <v>#VALUE!</v>
      </c>
      <c r="F358" t="e" vm="1">
        <f t="shared" si="25"/>
        <v>#VALUE!</v>
      </c>
      <c r="G358" t="e" vm="2">
        <f>[1]!GenLognormal($G$9,$G$10)</f>
        <v>#VALUE!</v>
      </c>
      <c r="I358" s="13"/>
      <c r="L358" s="47"/>
      <c r="P358" s="47"/>
      <c r="T358" s="47"/>
    </row>
    <row r="359" spans="5:20">
      <c r="E359" t="e" vm="2">
        <f>[1]!genNormal($F$9,$F$10)</f>
        <v>#VALUE!</v>
      </c>
      <c r="F359" t="e" vm="1">
        <f t="shared" si="25"/>
        <v>#VALUE!</v>
      </c>
      <c r="G359" t="e" vm="2">
        <f>[1]!GenLognormal($G$9,$G$10)</f>
        <v>#VALUE!</v>
      </c>
      <c r="I359" s="13"/>
      <c r="L359" s="47"/>
      <c r="P359" s="47"/>
      <c r="T359" s="47"/>
    </row>
    <row r="360" spans="5:20">
      <c r="E360" t="e" vm="2">
        <f>[1]!genNormal($F$9,$F$10)</f>
        <v>#VALUE!</v>
      </c>
      <c r="F360" t="e" vm="1">
        <f t="shared" si="25"/>
        <v>#VALUE!</v>
      </c>
      <c r="G360" t="e" vm="2">
        <f>[1]!GenLognormal($G$9,$G$10)</f>
        <v>#VALUE!</v>
      </c>
      <c r="I360" s="13"/>
      <c r="L360" s="47"/>
      <c r="P360" s="47"/>
      <c r="T360" s="47"/>
    </row>
    <row r="361" spans="5:20">
      <c r="E361" t="e" vm="2">
        <f>[1]!genNormal($F$9,$F$10)</f>
        <v>#VALUE!</v>
      </c>
      <c r="F361" t="e" vm="1">
        <f t="shared" si="25"/>
        <v>#VALUE!</v>
      </c>
      <c r="G361" t="e" vm="2">
        <f>[1]!GenLognormal($G$9,$G$10)</f>
        <v>#VALUE!</v>
      </c>
      <c r="I361" s="13"/>
      <c r="L361" s="47"/>
      <c r="P361" s="47"/>
      <c r="T361" s="47"/>
    </row>
    <row r="362" spans="5:20">
      <c r="E362" t="e" vm="2">
        <f>[1]!genNormal($F$9,$F$10)</f>
        <v>#VALUE!</v>
      </c>
      <c r="F362" t="e" vm="1">
        <f t="shared" si="25"/>
        <v>#VALUE!</v>
      </c>
      <c r="G362" t="e" vm="2">
        <f>[1]!GenLognormal($G$9,$G$10)</f>
        <v>#VALUE!</v>
      </c>
      <c r="I362" s="13"/>
      <c r="L362" s="47"/>
      <c r="P362" s="47"/>
      <c r="T362" s="47"/>
    </row>
    <row r="363" spans="5:20">
      <c r="E363" t="e" vm="2">
        <f>[1]!genNormal($F$9,$F$10)</f>
        <v>#VALUE!</v>
      </c>
      <c r="F363" t="e" vm="1">
        <f t="shared" si="25"/>
        <v>#VALUE!</v>
      </c>
      <c r="G363" t="e" vm="2">
        <f>[1]!GenLognormal($G$9,$G$10)</f>
        <v>#VALUE!</v>
      </c>
      <c r="I363" s="13"/>
      <c r="L363" s="47"/>
      <c r="P363" s="47"/>
      <c r="T363" s="47"/>
    </row>
    <row r="364" spans="5:20">
      <c r="E364" t="e" vm="2">
        <f>[1]!genNormal($F$9,$F$10)</f>
        <v>#VALUE!</v>
      </c>
      <c r="F364" t="e" vm="1">
        <f t="shared" si="25"/>
        <v>#VALUE!</v>
      </c>
      <c r="G364" t="e" vm="2">
        <f>[1]!GenLognormal($G$9,$G$10)</f>
        <v>#VALUE!</v>
      </c>
      <c r="I364" s="13"/>
      <c r="L364" s="47"/>
      <c r="P364" s="47"/>
      <c r="T364" s="47"/>
    </row>
    <row r="365" spans="5:20">
      <c r="E365" t="e" vm="2">
        <f>[1]!genNormal($F$9,$F$10)</f>
        <v>#VALUE!</v>
      </c>
      <c r="F365" t="e" vm="1">
        <f t="shared" si="25"/>
        <v>#VALUE!</v>
      </c>
      <c r="G365" t="e" vm="2">
        <f>[1]!GenLognormal($G$9,$G$10)</f>
        <v>#VALUE!</v>
      </c>
      <c r="I365" s="13"/>
      <c r="L365" s="47"/>
      <c r="P365" s="47"/>
      <c r="T365" s="47"/>
    </row>
    <row r="366" spans="5:20">
      <c r="E366" t="e" vm="2">
        <f>[1]!genNormal($F$9,$F$10)</f>
        <v>#VALUE!</v>
      </c>
      <c r="F366" t="e" vm="1">
        <f t="shared" si="25"/>
        <v>#VALUE!</v>
      </c>
      <c r="G366" t="e" vm="2">
        <f>[1]!GenLognormal($G$9,$G$10)</f>
        <v>#VALUE!</v>
      </c>
      <c r="I366" s="13"/>
      <c r="L366" s="47"/>
      <c r="P366" s="47"/>
      <c r="T366" s="47"/>
    </row>
    <row r="367" spans="5:20">
      <c r="E367" t="e" vm="2">
        <f>[1]!genNormal($F$9,$F$10)</f>
        <v>#VALUE!</v>
      </c>
      <c r="F367" t="e" vm="1">
        <f t="shared" si="25"/>
        <v>#VALUE!</v>
      </c>
      <c r="G367" t="e" vm="2">
        <f>[1]!GenLognormal($G$9,$G$10)</f>
        <v>#VALUE!</v>
      </c>
      <c r="I367" s="13"/>
      <c r="L367" s="47"/>
      <c r="P367" s="47"/>
      <c r="T367" s="47"/>
    </row>
    <row r="368" spans="5:20">
      <c r="E368" t="e" vm="2">
        <f>[1]!genNormal($F$9,$F$10)</f>
        <v>#VALUE!</v>
      </c>
      <c r="F368" t="e" vm="1">
        <f t="shared" si="25"/>
        <v>#VALUE!</v>
      </c>
      <c r="G368" t="e" vm="2">
        <f>[1]!GenLognormal($G$9,$G$10)</f>
        <v>#VALUE!</v>
      </c>
      <c r="I368" s="13"/>
      <c r="L368" s="47"/>
      <c r="P368" s="47"/>
      <c r="T368" s="47"/>
    </row>
    <row r="369" spans="5:20">
      <c r="E369" t="e" vm="2">
        <f>[1]!genNormal($F$9,$F$10)</f>
        <v>#VALUE!</v>
      </c>
      <c r="F369" t="e" vm="1">
        <f t="shared" si="25"/>
        <v>#VALUE!</v>
      </c>
      <c r="G369" t="e" vm="2">
        <f>[1]!GenLognormal($G$9,$G$10)</f>
        <v>#VALUE!</v>
      </c>
      <c r="I369" s="13"/>
      <c r="L369" s="47"/>
      <c r="P369" s="47"/>
      <c r="T369" s="47"/>
    </row>
    <row r="370" spans="5:20">
      <c r="E370" t="e" vm="2">
        <f>[1]!genNormal($F$9,$F$10)</f>
        <v>#VALUE!</v>
      </c>
      <c r="F370" t="e" vm="1">
        <f t="shared" si="25"/>
        <v>#VALUE!</v>
      </c>
      <c r="G370" t="e" vm="2">
        <f>[1]!GenLognormal($G$9,$G$10)</f>
        <v>#VALUE!</v>
      </c>
      <c r="I370" s="13"/>
      <c r="L370" s="47"/>
      <c r="P370" s="47"/>
      <c r="T370" s="47"/>
    </row>
    <row r="371" spans="5:20">
      <c r="E371" t="e" vm="2">
        <f>[1]!genNormal($F$9,$F$10)</f>
        <v>#VALUE!</v>
      </c>
      <c r="F371" t="e" vm="1">
        <f t="shared" si="25"/>
        <v>#VALUE!</v>
      </c>
      <c r="G371" t="e" vm="2">
        <f>[1]!GenLognormal($G$9,$G$10)</f>
        <v>#VALUE!</v>
      </c>
      <c r="I371" s="13"/>
      <c r="L371" s="47"/>
      <c r="P371" s="47"/>
      <c r="T371" s="47"/>
    </row>
    <row r="372" spans="5:20">
      <c r="E372" t="e" vm="2">
        <f>[1]!genNormal($F$9,$F$10)</f>
        <v>#VALUE!</v>
      </c>
      <c r="F372" t="e" vm="1">
        <f t="shared" si="25"/>
        <v>#VALUE!</v>
      </c>
      <c r="G372" t="e" vm="2">
        <f>[1]!GenLognormal($G$9,$G$10)</f>
        <v>#VALUE!</v>
      </c>
      <c r="I372" s="13"/>
      <c r="L372" s="47"/>
      <c r="P372" s="47"/>
      <c r="T372" s="47"/>
    </row>
    <row r="373" spans="5:20">
      <c r="E373" t="e" vm="2">
        <f>[1]!genNormal($F$9,$F$10)</f>
        <v>#VALUE!</v>
      </c>
      <c r="F373" t="e" vm="1">
        <f t="shared" si="25"/>
        <v>#VALUE!</v>
      </c>
      <c r="G373" t="e" vm="2">
        <f>[1]!GenLognormal($G$9,$G$10)</f>
        <v>#VALUE!</v>
      </c>
      <c r="I373" s="13"/>
      <c r="L373" s="47"/>
      <c r="P373" s="47"/>
      <c r="T373" s="47"/>
    </row>
    <row r="374" spans="5:20">
      <c r="E374" t="e" vm="2">
        <f>[1]!genNormal($F$9,$F$10)</f>
        <v>#VALUE!</v>
      </c>
      <c r="F374" t="e" vm="1">
        <f t="shared" si="25"/>
        <v>#VALUE!</v>
      </c>
      <c r="G374" t="e" vm="2">
        <f>[1]!GenLognormal($G$9,$G$10)</f>
        <v>#VALUE!</v>
      </c>
      <c r="I374" s="13"/>
      <c r="L374" s="47"/>
      <c r="P374" s="47"/>
      <c r="T374" s="47"/>
    </row>
    <row r="375" spans="5:20">
      <c r="E375" t="e" vm="2">
        <f>[1]!genNormal($F$9,$F$10)</f>
        <v>#VALUE!</v>
      </c>
      <c r="F375" t="e" vm="1">
        <f t="shared" si="25"/>
        <v>#VALUE!</v>
      </c>
      <c r="G375" t="e" vm="2">
        <f>[1]!GenLognormal($G$9,$G$10)</f>
        <v>#VALUE!</v>
      </c>
      <c r="I375" s="13"/>
      <c r="L375" s="47"/>
      <c r="P375" s="47"/>
      <c r="T375" s="47"/>
    </row>
    <row r="376" spans="5:20">
      <c r="E376" t="e" vm="2">
        <f>[1]!genNormal($F$9,$F$10)</f>
        <v>#VALUE!</v>
      </c>
      <c r="F376" t="e" vm="1">
        <f t="shared" si="25"/>
        <v>#VALUE!</v>
      </c>
      <c r="G376" t="e" vm="2">
        <f>[1]!GenLognormal($G$9,$G$10)</f>
        <v>#VALUE!</v>
      </c>
      <c r="I376" s="13"/>
      <c r="L376" s="47"/>
      <c r="P376" s="47"/>
      <c r="T376" s="47"/>
    </row>
    <row r="377" spans="5:20">
      <c r="E377" t="e" vm="2">
        <f>[1]!genNormal($F$9,$F$10)</f>
        <v>#VALUE!</v>
      </c>
      <c r="F377" t="e" vm="1">
        <f t="shared" si="25"/>
        <v>#VALUE!</v>
      </c>
      <c r="G377" t="e" vm="2">
        <f>[1]!GenLognormal($G$9,$G$10)</f>
        <v>#VALUE!</v>
      </c>
      <c r="I377" s="13"/>
      <c r="L377" s="47"/>
      <c r="P377" s="47"/>
      <c r="T377" s="47"/>
    </row>
    <row r="378" spans="5:20">
      <c r="E378" t="e" vm="2">
        <f>[1]!genNormal($F$9,$F$10)</f>
        <v>#VALUE!</v>
      </c>
      <c r="F378" t="e" vm="1">
        <f t="shared" si="25"/>
        <v>#VALUE!</v>
      </c>
      <c r="G378" t="e" vm="2">
        <f>[1]!GenLognormal($G$9,$G$10)</f>
        <v>#VALUE!</v>
      </c>
      <c r="I378" s="13"/>
      <c r="L378" s="47"/>
      <c r="P378" s="47"/>
      <c r="T378" s="47"/>
    </row>
    <row r="379" spans="5:20">
      <c r="E379" t="e" vm="2">
        <f>[1]!genNormal($F$9,$F$10)</f>
        <v>#VALUE!</v>
      </c>
      <c r="F379" t="e" vm="1">
        <f t="shared" si="25"/>
        <v>#VALUE!</v>
      </c>
      <c r="G379" t="e" vm="2">
        <f>[1]!GenLognormal($G$9,$G$10)</f>
        <v>#VALUE!</v>
      </c>
      <c r="I379" s="13"/>
      <c r="L379" s="47"/>
      <c r="P379" s="47"/>
      <c r="T379" s="47"/>
    </row>
    <row r="380" spans="5:20">
      <c r="E380" t="e" vm="2">
        <f>[1]!genNormal($F$9,$F$10)</f>
        <v>#VALUE!</v>
      </c>
      <c r="F380" t="e" vm="1">
        <f t="shared" si="25"/>
        <v>#VALUE!</v>
      </c>
      <c r="G380" t="e" vm="2">
        <f>[1]!GenLognormal($G$9,$G$10)</f>
        <v>#VALUE!</v>
      </c>
      <c r="I380" s="13"/>
      <c r="L380" s="47"/>
      <c r="P380" s="47"/>
      <c r="T380" s="47"/>
    </row>
    <row r="381" spans="5:20">
      <c r="E381" t="e" vm="2">
        <f>[1]!genNormal($F$9,$F$10)</f>
        <v>#VALUE!</v>
      </c>
      <c r="F381" t="e" vm="1">
        <f t="shared" si="25"/>
        <v>#VALUE!</v>
      </c>
      <c r="G381" t="e" vm="2">
        <f>[1]!GenLognormal($G$9,$G$10)</f>
        <v>#VALUE!</v>
      </c>
      <c r="I381" s="13"/>
      <c r="L381" s="47"/>
      <c r="P381" s="47"/>
      <c r="T381" s="47"/>
    </row>
    <row r="382" spans="5:20">
      <c r="E382" t="e" vm="2">
        <f>[1]!genNormal($F$9,$F$10)</f>
        <v>#VALUE!</v>
      </c>
      <c r="F382" t="e" vm="1">
        <f t="shared" si="25"/>
        <v>#VALUE!</v>
      </c>
      <c r="G382" t="e" vm="2">
        <f>[1]!GenLognormal($G$9,$G$10)</f>
        <v>#VALUE!</v>
      </c>
      <c r="I382" s="13"/>
      <c r="L382" s="47"/>
      <c r="P382" s="47"/>
      <c r="T382" s="47"/>
    </row>
    <row r="383" spans="5:20">
      <c r="E383" t="e" vm="2">
        <f>[1]!genNormal($F$9,$F$10)</f>
        <v>#VALUE!</v>
      </c>
      <c r="F383" t="e" vm="1">
        <f t="shared" si="25"/>
        <v>#VALUE!</v>
      </c>
      <c r="G383" t="e" vm="2">
        <f>[1]!GenLognormal($G$9,$G$10)</f>
        <v>#VALUE!</v>
      </c>
      <c r="I383" s="13"/>
      <c r="L383" s="47"/>
      <c r="P383" s="47"/>
      <c r="T383" s="47"/>
    </row>
    <row r="384" spans="5:20">
      <c r="E384" t="e" vm="2">
        <f>[1]!genNormal($F$9,$F$10)</f>
        <v>#VALUE!</v>
      </c>
      <c r="F384" t="e" vm="1">
        <f t="shared" si="25"/>
        <v>#VALUE!</v>
      </c>
      <c r="G384" t="e" vm="2">
        <f>[1]!GenLognormal($G$9,$G$10)</f>
        <v>#VALUE!</v>
      </c>
      <c r="I384" s="13"/>
      <c r="L384" s="47"/>
      <c r="P384" s="47"/>
      <c r="T384" s="47"/>
    </row>
    <row r="385" spans="5:20">
      <c r="E385" t="e" vm="2">
        <f>[1]!genNormal($F$9,$F$10)</f>
        <v>#VALUE!</v>
      </c>
      <c r="F385" t="e" vm="1">
        <f t="shared" si="25"/>
        <v>#VALUE!</v>
      </c>
      <c r="G385" t="e" vm="2">
        <f>[1]!GenLognormal($G$9,$G$10)</f>
        <v>#VALUE!</v>
      </c>
      <c r="I385" s="13"/>
      <c r="L385" s="47"/>
      <c r="P385" s="47"/>
      <c r="T385" s="47"/>
    </row>
    <row r="386" spans="5:20">
      <c r="E386" t="e" vm="2">
        <f>[1]!genNormal($F$9,$F$10)</f>
        <v>#VALUE!</v>
      </c>
      <c r="F386" t="e" vm="1">
        <f t="shared" si="25"/>
        <v>#VALUE!</v>
      </c>
      <c r="G386" t="e" vm="2">
        <f>[1]!GenLognormal($G$9,$G$10)</f>
        <v>#VALUE!</v>
      </c>
      <c r="I386" s="13"/>
      <c r="L386" s="47"/>
      <c r="P386" s="47"/>
      <c r="T386" s="47"/>
    </row>
    <row r="387" spans="5:20">
      <c r="E387" t="e" vm="2">
        <f>[1]!genNormal($F$9,$F$10)</f>
        <v>#VALUE!</v>
      </c>
      <c r="F387" t="e" vm="1">
        <f t="shared" si="25"/>
        <v>#VALUE!</v>
      </c>
      <c r="G387" t="e" vm="2">
        <f>[1]!GenLognormal($G$9,$G$10)</f>
        <v>#VALUE!</v>
      </c>
      <c r="I387" s="13"/>
      <c r="L387" s="47"/>
      <c r="P387" s="47"/>
      <c r="T387" s="47"/>
    </row>
    <row r="388" spans="5:20">
      <c r="E388" t="e" vm="2">
        <f>[1]!genNormal($F$9,$F$10)</f>
        <v>#VALUE!</v>
      </c>
      <c r="F388" t="e" vm="1">
        <f t="shared" si="25"/>
        <v>#VALUE!</v>
      </c>
      <c r="G388" t="e" vm="2">
        <f>[1]!GenLognormal($G$9,$G$10)</f>
        <v>#VALUE!</v>
      </c>
      <c r="I388" s="13"/>
      <c r="L388" s="47"/>
      <c r="P388" s="47"/>
      <c r="T388" s="47"/>
    </row>
    <row r="389" spans="5:20">
      <c r="E389" t="e" vm="2">
        <f>[1]!genNormal($F$9,$F$10)</f>
        <v>#VALUE!</v>
      </c>
      <c r="F389" t="e" vm="1">
        <f t="shared" si="25"/>
        <v>#VALUE!</v>
      </c>
      <c r="G389" t="e" vm="2">
        <f>[1]!GenLognormal($G$9,$G$10)</f>
        <v>#VALUE!</v>
      </c>
      <c r="I389" s="13"/>
      <c r="L389" s="47"/>
      <c r="P389" s="47"/>
      <c r="T389" s="47"/>
    </row>
    <row r="390" spans="5:20">
      <c r="E390" t="e" vm="2">
        <f>[1]!genNormal($F$9,$F$10)</f>
        <v>#VALUE!</v>
      </c>
      <c r="F390" t="e" vm="1">
        <f t="shared" si="25"/>
        <v>#VALUE!</v>
      </c>
      <c r="G390" t="e" vm="2">
        <f>[1]!GenLognormal($G$9,$G$10)</f>
        <v>#VALUE!</v>
      </c>
      <c r="I390" s="13"/>
      <c r="L390" s="47"/>
      <c r="P390" s="47"/>
      <c r="T390" s="47"/>
    </row>
    <row r="391" spans="5:20">
      <c r="E391" t="e" vm="2">
        <f>[1]!genNormal($F$9,$F$10)</f>
        <v>#VALUE!</v>
      </c>
      <c r="F391" t="e" vm="1">
        <f t="shared" si="25"/>
        <v>#VALUE!</v>
      </c>
      <c r="G391" t="e" vm="2">
        <f>[1]!GenLognormal($G$9,$G$10)</f>
        <v>#VALUE!</v>
      </c>
      <c r="I391" s="13"/>
      <c r="L391" s="47"/>
      <c r="P391" s="47"/>
      <c r="T391" s="47"/>
    </row>
    <row r="392" spans="5:20">
      <c r="E392" t="e" vm="2">
        <f>[1]!genNormal($F$9,$F$10)</f>
        <v>#VALUE!</v>
      </c>
      <c r="F392" t="e" vm="1">
        <f t="shared" si="25"/>
        <v>#VALUE!</v>
      </c>
      <c r="G392" t="e" vm="2">
        <f>[1]!GenLognormal($G$9,$G$10)</f>
        <v>#VALUE!</v>
      </c>
      <c r="I392" s="13"/>
      <c r="L392" s="47"/>
      <c r="P392" s="47"/>
      <c r="T392" s="47"/>
    </row>
    <row r="393" spans="5:20">
      <c r="E393" t="e" vm="2">
        <f>[1]!genNormal($F$9,$F$10)</f>
        <v>#VALUE!</v>
      </c>
      <c r="F393" t="e" vm="1">
        <f t="shared" si="25"/>
        <v>#VALUE!</v>
      </c>
      <c r="G393" t="e" vm="2">
        <f>[1]!GenLognormal($G$9,$G$10)</f>
        <v>#VALUE!</v>
      </c>
      <c r="I393" s="13"/>
      <c r="L393" s="47"/>
      <c r="P393" s="47"/>
      <c r="T393" s="47"/>
    </row>
    <row r="394" spans="5:20">
      <c r="E394" t="e" vm="2">
        <f>[1]!genNormal($F$9,$F$10)</f>
        <v>#VALUE!</v>
      </c>
      <c r="F394" t="e" vm="1">
        <f t="shared" si="25"/>
        <v>#VALUE!</v>
      </c>
      <c r="G394" t="e" vm="2">
        <f>[1]!GenLognormal($G$9,$G$10)</f>
        <v>#VALUE!</v>
      </c>
      <c r="I394" s="13"/>
      <c r="L394" s="47"/>
      <c r="P394" s="47"/>
      <c r="T394" s="47"/>
    </row>
    <row r="395" spans="5:20">
      <c r="E395" t="e" vm="2">
        <f>[1]!genNormal($F$9,$F$10)</f>
        <v>#VALUE!</v>
      </c>
      <c r="F395" t="e" vm="1">
        <f t="shared" si="25"/>
        <v>#VALUE!</v>
      </c>
      <c r="G395" t="e" vm="2">
        <f>[1]!GenLognormal($G$9,$G$10)</f>
        <v>#VALUE!</v>
      </c>
      <c r="I395" s="13"/>
      <c r="L395" s="47"/>
      <c r="P395" s="47"/>
      <c r="T395" s="47"/>
    </row>
    <row r="396" spans="5:20">
      <c r="E396" t="e" vm="2">
        <f>[1]!genNormal($F$9,$F$10)</f>
        <v>#VALUE!</v>
      </c>
      <c r="F396" t="e" vm="1">
        <f t="shared" ref="F396:F459" si="26">IF(E396&gt;36,E396,36)</f>
        <v>#VALUE!</v>
      </c>
      <c r="G396" t="e" vm="2">
        <f>[1]!GenLognormal($G$9,$G$10)</f>
        <v>#VALUE!</v>
      </c>
      <c r="I396" s="13"/>
      <c r="L396" s="47"/>
      <c r="P396" s="47"/>
      <c r="T396" s="47"/>
    </row>
    <row r="397" spans="5:20">
      <c r="E397" t="e" vm="2">
        <f>[1]!genNormal($F$9,$F$10)</f>
        <v>#VALUE!</v>
      </c>
      <c r="F397" t="e" vm="1">
        <f t="shared" si="26"/>
        <v>#VALUE!</v>
      </c>
      <c r="G397" t="e" vm="2">
        <f>[1]!GenLognormal($G$9,$G$10)</f>
        <v>#VALUE!</v>
      </c>
      <c r="I397" s="13"/>
      <c r="L397" s="47"/>
      <c r="P397" s="47"/>
      <c r="T397" s="47"/>
    </row>
    <row r="398" spans="5:20">
      <c r="E398" t="e" vm="2">
        <f>[1]!genNormal($F$9,$F$10)</f>
        <v>#VALUE!</v>
      </c>
      <c r="F398" t="e" vm="1">
        <f t="shared" si="26"/>
        <v>#VALUE!</v>
      </c>
      <c r="G398" t="e" vm="2">
        <f>[1]!GenLognormal($G$9,$G$10)</f>
        <v>#VALUE!</v>
      </c>
      <c r="I398" s="13"/>
      <c r="L398" s="47"/>
      <c r="P398" s="47"/>
      <c r="T398" s="47"/>
    </row>
    <row r="399" spans="5:20">
      <c r="E399" t="e" vm="2">
        <f>[1]!genNormal($F$9,$F$10)</f>
        <v>#VALUE!</v>
      </c>
      <c r="F399" t="e" vm="1">
        <f t="shared" si="26"/>
        <v>#VALUE!</v>
      </c>
      <c r="G399" t="e" vm="2">
        <f>[1]!GenLognormal($G$9,$G$10)</f>
        <v>#VALUE!</v>
      </c>
      <c r="I399" s="13"/>
      <c r="L399" s="47"/>
      <c r="P399" s="47"/>
      <c r="T399" s="47"/>
    </row>
    <row r="400" spans="5:20">
      <c r="E400" t="e" vm="2">
        <f>[1]!genNormal($F$9,$F$10)</f>
        <v>#VALUE!</v>
      </c>
      <c r="F400" t="e" vm="1">
        <f t="shared" si="26"/>
        <v>#VALUE!</v>
      </c>
      <c r="G400" t="e" vm="2">
        <f>[1]!GenLognormal($G$9,$G$10)</f>
        <v>#VALUE!</v>
      </c>
      <c r="I400" s="13"/>
      <c r="L400" s="47"/>
      <c r="P400" s="47"/>
      <c r="T400" s="47"/>
    </row>
    <row r="401" spans="5:20">
      <c r="E401" t="e" vm="2">
        <f>[1]!genNormal($F$9,$F$10)</f>
        <v>#VALUE!</v>
      </c>
      <c r="F401" t="e" vm="1">
        <f t="shared" si="26"/>
        <v>#VALUE!</v>
      </c>
      <c r="G401" t="e" vm="2">
        <f>[1]!GenLognormal($G$9,$G$10)</f>
        <v>#VALUE!</v>
      </c>
      <c r="I401" s="13"/>
      <c r="L401" s="47"/>
      <c r="P401" s="47"/>
      <c r="T401" s="47"/>
    </row>
    <row r="402" spans="5:20">
      <c r="E402" t="e" vm="2">
        <f>[1]!genNormal($F$9,$F$10)</f>
        <v>#VALUE!</v>
      </c>
      <c r="F402" t="e" vm="1">
        <f t="shared" si="26"/>
        <v>#VALUE!</v>
      </c>
      <c r="G402" t="e" vm="2">
        <f>[1]!GenLognormal($G$9,$G$10)</f>
        <v>#VALUE!</v>
      </c>
      <c r="I402" s="13"/>
      <c r="L402" s="47"/>
      <c r="P402" s="47"/>
      <c r="T402" s="47"/>
    </row>
    <row r="403" spans="5:20">
      <c r="E403" t="e" vm="2">
        <f>[1]!genNormal($F$9,$F$10)</f>
        <v>#VALUE!</v>
      </c>
      <c r="F403" t="e" vm="1">
        <f t="shared" si="26"/>
        <v>#VALUE!</v>
      </c>
      <c r="G403" t="e" vm="2">
        <f>[1]!GenLognormal($G$9,$G$10)</f>
        <v>#VALUE!</v>
      </c>
      <c r="I403" s="13"/>
      <c r="L403" s="47"/>
      <c r="P403" s="47"/>
      <c r="T403" s="47"/>
    </row>
    <row r="404" spans="5:20">
      <c r="E404" t="e" vm="2">
        <f>[1]!genNormal($F$9,$F$10)</f>
        <v>#VALUE!</v>
      </c>
      <c r="F404" t="e" vm="1">
        <f t="shared" si="26"/>
        <v>#VALUE!</v>
      </c>
      <c r="G404" t="e" vm="2">
        <f>[1]!GenLognormal($G$9,$G$10)</f>
        <v>#VALUE!</v>
      </c>
      <c r="I404" s="13"/>
      <c r="L404" s="47"/>
      <c r="P404" s="47"/>
      <c r="T404" s="47"/>
    </row>
    <row r="405" spans="5:20">
      <c r="E405" t="e" vm="2">
        <f>[1]!genNormal($F$9,$F$10)</f>
        <v>#VALUE!</v>
      </c>
      <c r="F405" t="e" vm="1">
        <f t="shared" si="26"/>
        <v>#VALUE!</v>
      </c>
      <c r="G405" t="e" vm="2">
        <f>[1]!GenLognormal($G$9,$G$10)</f>
        <v>#VALUE!</v>
      </c>
      <c r="I405" s="13"/>
      <c r="L405" s="47"/>
      <c r="P405" s="47"/>
      <c r="T405" s="47"/>
    </row>
    <row r="406" spans="5:20">
      <c r="E406" t="e" vm="2">
        <f>[1]!genNormal($F$9,$F$10)</f>
        <v>#VALUE!</v>
      </c>
      <c r="F406" t="e" vm="1">
        <f t="shared" si="26"/>
        <v>#VALUE!</v>
      </c>
      <c r="G406" t="e" vm="2">
        <f>[1]!GenLognormal($G$9,$G$10)</f>
        <v>#VALUE!</v>
      </c>
      <c r="I406" s="13"/>
      <c r="L406" s="47"/>
      <c r="P406" s="47"/>
      <c r="T406" s="47"/>
    </row>
    <row r="407" spans="5:20">
      <c r="E407" t="e" vm="2">
        <f>[1]!genNormal($F$9,$F$10)</f>
        <v>#VALUE!</v>
      </c>
      <c r="F407" t="e" vm="1">
        <f t="shared" si="26"/>
        <v>#VALUE!</v>
      </c>
      <c r="G407" t="e" vm="2">
        <f>[1]!GenLognormal($G$9,$G$10)</f>
        <v>#VALUE!</v>
      </c>
      <c r="I407" s="13"/>
      <c r="L407" s="47"/>
      <c r="P407" s="47"/>
      <c r="T407" s="47"/>
    </row>
    <row r="408" spans="5:20">
      <c r="E408" t="e" vm="2">
        <f>[1]!genNormal($F$9,$F$10)</f>
        <v>#VALUE!</v>
      </c>
      <c r="F408" t="e" vm="1">
        <f t="shared" si="26"/>
        <v>#VALUE!</v>
      </c>
      <c r="G408" t="e" vm="2">
        <f>[1]!GenLognormal($G$9,$G$10)</f>
        <v>#VALUE!</v>
      </c>
      <c r="I408" s="13"/>
      <c r="L408" s="47"/>
      <c r="P408" s="47"/>
      <c r="T408" s="47"/>
    </row>
    <row r="409" spans="5:20">
      <c r="E409" t="e" vm="2">
        <f>[1]!genNormal($F$9,$F$10)</f>
        <v>#VALUE!</v>
      </c>
      <c r="F409" t="e" vm="1">
        <f t="shared" si="26"/>
        <v>#VALUE!</v>
      </c>
      <c r="G409" t="e" vm="2">
        <f>[1]!GenLognormal($G$9,$G$10)</f>
        <v>#VALUE!</v>
      </c>
      <c r="I409" s="13"/>
      <c r="L409" s="47"/>
      <c r="P409" s="47"/>
      <c r="T409" s="47"/>
    </row>
    <row r="410" spans="5:20">
      <c r="E410" t="e" vm="2">
        <f>[1]!genNormal($F$9,$F$10)</f>
        <v>#VALUE!</v>
      </c>
      <c r="F410" t="e" vm="1">
        <f t="shared" si="26"/>
        <v>#VALUE!</v>
      </c>
      <c r="G410" t="e" vm="2">
        <f>[1]!GenLognormal($G$9,$G$10)</f>
        <v>#VALUE!</v>
      </c>
      <c r="I410" s="13"/>
      <c r="L410" s="47"/>
      <c r="P410" s="47"/>
      <c r="T410" s="47"/>
    </row>
    <row r="411" spans="5:20">
      <c r="E411" t="e" vm="2">
        <f>[1]!genNormal($F$9,$F$10)</f>
        <v>#VALUE!</v>
      </c>
      <c r="F411" t="e" vm="1">
        <f t="shared" si="26"/>
        <v>#VALUE!</v>
      </c>
      <c r="G411" t="e" vm="2">
        <f>[1]!GenLognormal($G$9,$G$10)</f>
        <v>#VALUE!</v>
      </c>
      <c r="I411" s="13"/>
      <c r="L411" s="47"/>
      <c r="P411" s="47"/>
      <c r="T411" s="47"/>
    </row>
    <row r="412" spans="5:20">
      <c r="E412" t="e" vm="2">
        <f>[1]!genNormal($F$9,$F$10)</f>
        <v>#VALUE!</v>
      </c>
      <c r="F412" t="e" vm="1">
        <f t="shared" si="26"/>
        <v>#VALUE!</v>
      </c>
      <c r="G412" t="e" vm="2">
        <f>[1]!GenLognormal($G$9,$G$10)</f>
        <v>#VALUE!</v>
      </c>
      <c r="I412" s="13"/>
      <c r="L412" s="47"/>
      <c r="P412" s="47"/>
      <c r="T412" s="47"/>
    </row>
    <row r="413" spans="5:20">
      <c r="E413" t="e" vm="2">
        <f>[1]!genNormal($F$9,$F$10)</f>
        <v>#VALUE!</v>
      </c>
      <c r="F413" t="e" vm="1">
        <f t="shared" si="26"/>
        <v>#VALUE!</v>
      </c>
      <c r="G413" t="e" vm="2">
        <f>[1]!GenLognormal($G$9,$G$10)</f>
        <v>#VALUE!</v>
      </c>
      <c r="I413" s="13"/>
      <c r="L413" s="47"/>
      <c r="P413" s="47"/>
      <c r="T413" s="47"/>
    </row>
    <row r="414" spans="5:20">
      <c r="E414" t="e" vm="2">
        <f>[1]!genNormal($F$9,$F$10)</f>
        <v>#VALUE!</v>
      </c>
      <c r="F414" t="e" vm="1">
        <f t="shared" si="26"/>
        <v>#VALUE!</v>
      </c>
      <c r="G414" t="e" vm="2">
        <f>[1]!GenLognormal($G$9,$G$10)</f>
        <v>#VALUE!</v>
      </c>
      <c r="I414" s="13"/>
      <c r="L414" s="47"/>
      <c r="P414" s="47"/>
      <c r="T414" s="47"/>
    </row>
    <row r="415" spans="5:20">
      <c r="E415" t="e" vm="2">
        <f>[1]!genNormal($F$9,$F$10)</f>
        <v>#VALUE!</v>
      </c>
      <c r="F415" t="e" vm="1">
        <f t="shared" si="26"/>
        <v>#VALUE!</v>
      </c>
      <c r="G415" t="e" vm="2">
        <f>[1]!GenLognormal($G$9,$G$10)</f>
        <v>#VALUE!</v>
      </c>
      <c r="I415" s="13"/>
      <c r="L415" s="47"/>
      <c r="P415" s="47"/>
      <c r="T415" s="47"/>
    </row>
    <row r="416" spans="5:20">
      <c r="E416" t="e" vm="2">
        <f>[1]!genNormal($F$9,$F$10)</f>
        <v>#VALUE!</v>
      </c>
      <c r="F416" t="e" vm="1">
        <f t="shared" si="26"/>
        <v>#VALUE!</v>
      </c>
      <c r="G416" t="e" vm="2">
        <f>[1]!GenLognormal($G$9,$G$10)</f>
        <v>#VALUE!</v>
      </c>
      <c r="I416" s="13"/>
      <c r="L416" s="47"/>
      <c r="P416" s="47"/>
      <c r="T416" s="47"/>
    </row>
    <row r="417" spans="5:20">
      <c r="E417" t="e" vm="2">
        <f>[1]!genNormal($F$9,$F$10)</f>
        <v>#VALUE!</v>
      </c>
      <c r="F417" t="e" vm="1">
        <f t="shared" si="26"/>
        <v>#VALUE!</v>
      </c>
      <c r="G417" t="e" vm="2">
        <f>[1]!GenLognormal($G$9,$G$10)</f>
        <v>#VALUE!</v>
      </c>
      <c r="I417" s="13"/>
      <c r="L417" s="47"/>
      <c r="P417" s="47"/>
      <c r="T417" s="47"/>
    </row>
    <row r="418" spans="5:20">
      <c r="E418" t="e" vm="2">
        <f>[1]!genNormal($F$9,$F$10)</f>
        <v>#VALUE!</v>
      </c>
      <c r="F418" t="e" vm="1">
        <f t="shared" si="26"/>
        <v>#VALUE!</v>
      </c>
      <c r="G418" t="e" vm="2">
        <f>[1]!GenLognormal($G$9,$G$10)</f>
        <v>#VALUE!</v>
      </c>
      <c r="I418" s="13"/>
      <c r="L418" s="47"/>
      <c r="P418" s="47"/>
      <c r="T418" s="47"/>
    </row>
    <row r="419" spans="5:20">
      <c r="E419" t="e" vm="2">
        <f>[1]!genNormal($F$9,$F$10)</f>
        <v>#VALUE!</v>
      </c>
      <c r="F419" t="e" vm="1">
        <f t="shared" si="26"/>
        <v>#VALUE!</v>
      </c>
      <c r="G419" t="e" vm="2">
        <f>[1]!GenLognormal($G$9,$G$10)</f>
        <v>#VALUE!</v>
      </c>
      <c r="I419" s="13"/>
      <c r="L419" s="47"/>
      <c r="P419" s="47"/>
      <c r="T419" s="47"/>
    </row>
    <row r="420" spans="5:20">
      <c r="E420" t="e" vm="2">
        <f>[1]!genNormal($F$9,$F$10)</f>
        <v>#VALUE!</v>
      </c>
      <c r="F420" t="e" vm="1">
        <f t="shared" si="26"/>
        <v>#VALUE!</v>
      </c>
      <c r="G420" t="e" vm="2">
        <f>[1]!GenLognormal($G$9,$G$10)</f>
        <v>#VALUE!</v>
      </c>
      <c r="I420" s="13"/>
      <c r="L420" s="47"/>
      <c r="P420" s="47"/>
      <c r="T420" s="47"/>
    </row>
    <row r="421" spans="5:20">
      <c r="E421" t="e" vm="2">
        <f>[1]!genNormal($F$9,$F$10)</f>
        <v>#VALUE!</v>
      </c>
      <c r="F421" t="e" vm="1">
        <f t="shared" si="26"/>
        <v>#VALUE!</v>
      </c>
      <c r="G421" t="e" vm="2">
        <f>[1]!GenLognormal($G$9,$G$10)</f>
        <v>#VALUE!</v>
      </c>
      <c r="I421" s="13"/>
      <c r="L421" s="47"/>
      <c r="P421" s="47"/>
      <c r="T421" s="47"/>
    </row>
    <row r="422" spans="5:20">
      <c r="E422" t="e" vm="2">
        <f>[1]!genNormal($F$9,$F$10)</f>
        <v>#VALUE!</v>
      </c>
      <c r="F422" t="e" vm="1">
        <f t="shared" si="26"/>
        <v>#VALUE!</v>
      </c>
      <c r="G422" t="e" vm="2">
        <f>[1]!GenLognormal($G$9,$G$10)</f>
        <v>#VALUE!</v>
      </c>
      <c r="I422" s="13"/>
      <c r="L422" s="47"/>
      <c r="P422" s="47"/>
      <c r="T422" s="47"/>
    </row>
    <row r="423" spans="5:20">
      <c r="E423" t="e" vm="2">
        <f>[1]!genNormal($F$9,$F$10)</f>
        <v>#VALUE!</v>
      </c>
      <c r="F423" t="e" vm="1">
        <f t="shared" si="26"/>
        <v>#VALUE!</v>
      </c>
      <c r="G423" t="e" vm="2">
        <f>[1]!GenLognormal($G$9,$G$10)</f>
        <v>#VALUE!</v>
      </c>
      <c r="I423" s="13"/>
      <c r="L423" s="47"/>
      <c r="P423" s="47"/>
      <c r="T423" s="47"/>
    </row>
    <row r="424" spans="5:20">
      <c r="E424" t="e" vm="2">
        <f>[1]!genNormal($F$9,$F$10)</f>
        <v>#VALUE!</v>
      </c>
      <c r="F424" t="e" vm="1">
        <f t="shared" si="26"/>
        <v>#VALUE!</v>
      </c>
      <c r="G424" t="e" vm="2">
        <f>[1]!GenLognormal($G$9,$G$10)</f>
        <v>#VALUE!</v>
      </c>
      <c r="I424" s="13"/>
      <c r="L424" s="47"/>
      <c r="P424" s="47"/>
      <c r="T424" s="47"/>
    </row>
    <row r="425" spans="5:20">
      <c r="E425" t="e" vm="2">
        <f>[1]!genNormal($F$9,$F$10)</f>
        <v>#VALUE!</v>
      </c>
      <c r="F425" t="e" vm="1">
        <f t="shared" si="26"/>
        <v>#VALUE!</v>
      </c>
      <c r="G425" t="e" vm="2">
        <f>[1]!GenLognormal($G$9,$G$10)</f>
        <v>#VALUE!</v>
      </c>
      <c r="I425" s="13"/>
      <c r="L425" s="47"/>
      <c r="P425" s="47"/>
      <c r="T425" s="47"/>
    </row>
    <row r="426" spans="5:20">
      <c r="E426" t="e" vm="2">
        <f>[1]!genNormal($F$9,$F$10)</f>
        <v>#VALUE!</v>
      </c>
      <c r="F426" t="e" vm="1">
        <f t="shared" si="26"/>
        <v>#VALUE!</v>
      </c>
      <c r="G426" t="e" vm="2">
        <f>[1]!GenLognormal($G$9,$G$10)</f>
        <v>#VALUE!</v>
      </c>
      <c r="I426" s="13"/>
      <c r="L426" s="47"/>
      <c r="P426" s="47"/>
      <c r="T426" s="47"/>
    </row>
    <row r="427" spans="5:20">
      <c r="E427" t="e" vm="2">
        <f>[1]!genNormal($F$9,$F$10)</f>
        <v>#VALUE!</v>
      </c>
      <c r="F427" t="e" vm="1">
        <f t="shared" si="26"/>
        <v>#VALUE!</v>
      </c>
      <c r="G427" t="e" vm="2">
        <f>[1]!GenLognormal($G$9,$G$10)</f>
        <v>#VALUE!</v>
      </c>
      <c r="I427" s="13"/>
      <c r="L427" s="47"/>
      <c r="P427" s="47"/>
      <c r="T427" s="47"/>
    </row>
    <row r="428" spans="5:20">
      <c r="E428" t="e" vm="2">
        <f>[1]!genNormal($F$9,$F$10)</f>
        <v>#VALUE!</v>
      </c>
      <c r="F428" t="e" vm="1">
        <f t="shared" si="26"/>
        <v>#VALUE!</v>
      </c>
      <c r="G428" t="e" vm="2">
        <f>[1]!GenLognormal($G$9,$G$10)</f>
        <v>#VALUE!</v>
      </c>
      <c r="I428" s="13"/>
      <c r="L428" s="47"/>
      <c r="P428" s="47"/>
      <c r="T428" s="47"/>
    </row>
    <row r="429" spans="5:20">
      <c r="E429" t="e" vm="2">
        <f>[1]!genNormal($F$9,$F$10)</f>
        <v>#VALUE!</v>
      </c>
      <c r="F429" t="e" vm="1">
        <f t="shared" si="26"/>
        <v>#VALUE!</v>
      </c>
      <c r="G429" t="e" vm="2">
        <f>[1]!GenLognormal($G$9,$G$10)</f>
        <v>#VALUE!</v>
      </c>
      <c r="I429" s="13"/>
      <c r="L429" s="47"/>
      <c r="P429" s="47"/>
      <c r="T429" s="47"/>
    </row>
    <row r="430" spans="5:20">
      <c r="E430" t="e" vm="2">
        <f>[1]!genNormal($F$9,$F$10)</f>
        <v>#VALUE!</v>
      </c>
      <c r="F430" t="e" vm="1">
        <f t="shared" si="26"/>
        <v>#VALUE!</v>
      </c>
      <c r="G430" t="e" vm="2">
        <f>[1]!GenLognormal($G$9,$G$10)</f>
        <v>#VALUE!</v>
      </c>
      <c r="I430" s="13"/>
      <c r="L430" s="47"/>
      <c r="P430" s="47"/>
      <c r="T430" s="47"/>
    </row>
    <row r="431" spans="5:20">
      <c r="E431" t="e" vm="2">
        <f>[1]!genNormal($F$9,$F$10)</f>
        <v>#VALUE!</v>
      </c>
      <c r="F431" t="e" vm="1">
        <f t="shared" si="26"/>
        <v>#VALUE!</v>
      </c>
      <c r="G431" t="e" vm="2">
        <f>[1]!GenLognormal($G$9,$G$10)</f>
        <v>#VALUE!</v>
      </c>
      <c r="I431" s="13"/>
      <c r="L431" s="47"/>
      <c r="P431" s="47"/>
      <c r="T431" s="47"/>
    </row>
    <row r="432" spans="5:20">
      <c r="E432" t="e" vm="2">
        <f>[1]!genNormal($F$9,$F$10)</f>
        <v>#VALUE!</v>
      </c>
      <c r="F432" t="e" vm="1">
        <f t="shared" si="26"/>
        <v>#VALUE!</v>
      </c>
      <c r="G432" t="e" vm="2">
        <f>[1]!GenLognormal($G$9,$G$10)</f>
        <v>#VALUE!</v>
      </c>
      <c r="I432" s="13"/>
      <c r="L432" s="47"/>
      <c r="P432" s="47"/>
      <c r="T432" s="47"/>
    </row>
    <row r="433" spans="5:20">
      <c r="E433" t="e" vm="2">
        <f>[1]!genNormal($F$9,$F$10)</f>
        <v>#VALUE!</v>
      </c>
      <c r="F433" t="e" vm="1">
        <f t="shared" si="26"/>
        <v>#VALUE!</v>
      </c>
      <c r="G433" t="e" vm="2">
        <f>[1]!GenLognormal($G$9,$G$10)</f>
        <v>#VALUE!</v>
      </c>
      <c r="I433" s="13"/>
      <c r="L433" s="47"/>
      <c r="P433" s="47"/>
      <c r="T433" s="47"/>
    </row>
    <row r="434" spans="5:20">
      <c r="E434" t="e" vm="2">
        <f>[1]!genNormal($F$9,$F$10)</f>
        <v>#VALUE!</v>
      </c>
      <c r="F434" t="e" vm="1">
        <f t="shared" si="26"/>
        <v>#VALUE!</v>
      </c>
      <c r="G434" t="e" vm="2">
        <f>[1]!GenLognormal($G$9,$G$10)</f>
        <v>#VALUE!</v>
      </c>
      <c r="I434" s="13"/>
      <c r="L434" s="47"/>
      <c r="P434" s="47"/>
      <c r="T434" s="47"/>
    </row>
    <row r="435" spans="5:20">
      <c r="E435" t="e" vm="2">
        <f>[1]!genNormal($F$9,$F$10)</f>
        <v>#VALUE!</v>
      </c>
      <c r="F435" t="e" vm="1">
        <f t="shared" si="26"/>
        <v>#VALUE!</v>
      </c>
      <c r="G435" t="e" vm="2">
        <f>[1]!GenLognormal($G$9,$G$10)</f>
        <v>#VALUE!</v>
      </c>
      <c r="I435" s="13"/>
      <c r="L435" s="47"/>
      <c r="P435" s="47"/>
      <c r="T435" s="47"/>
    </row>
    <row r="436" spans="5:20">
      <c r="E436" t="e" vm="2">
        <f>[1]!genNormal($F$9,$F$10)</f>
        <v>#VALUE!</v>
      </c>
      <c r="F436" t="e" vm="1">
        <f t="shared" si="26"/>
        <v>#VALUE!</v>
      </c>
      <c r="G436" t="e" vm="2">
        <f>[1]!GenLognormal($G$9,$G$10)</f>
        <v>#VALUE!</v>
      </c>
      <c r="I436" s="13"/>
      <c r="L436" s="47"/>
      <c r="P436" s="47"/>
      <c r="T436" s="47"/>
    </row>
    <row r="437" spans="5:20">
      <c r="E437" t="e" vm="2">
        <f>[1]!genNormal($F$9,$F$10)</f>
        <v>#VALUE!</v>
      </c>
      <c r="F437" t="e" vm="1">
        <f t="shared" si="26"/>
        <v>#VALUE!</v>
      </c>
      <c r="G437" t="e" vm="2">
        <f>[1]!GenLognormal($G$9,$G$10)</f>
        <v>#VALUE!</v>
      </c>
      <c r="I437" s="13"/>
      <c r="L437" s="47"/>
      <c r="P437" s="47"/>
      <c r="T437" s="47"/>
    </row>
    <row r="438" spans="5:20">
      <c r="E438" t="e" vm="2">
        <f>[1]!genNormal($F$9,$F$10)</f>
        <v>#VALUE!</v>
      </c>
      <c r="F438" t="e" vm="1">
        <f t="shared" si="26"/>
        <v>#VALUE!</v>
      </c>
      <c r="G438" t="e" vm="2">
        <f>[1]!GenLognormal($G$9,$G$10)</f>
        <v>#VALUE!</v>
      </c>
      <c r="I438" s="13"/>
      <c r="L438" s="47"/>
      <c r="P438" s="47"/>
      <c r="T438" s="47"/>
    </row>
    <row r="439" spans="5:20">
      <c r="E439" t="e" vm="2">
        <f>[1]!genNormal($F$9,$F$10)</f>
        <v>#VALUE!</v>
      </c>
      <c r="F439" t="e" vm="1">
        <f t="shared" si="26"/>
        <v>#VALUE!</v>
      </c>
      <c r="G439" t="e" vm="2">
        <f>[1]!GenLognormal($G$9,$G$10)</f>
        <v>#VALUE!</v>
      </c>
      <c r="I439" s="13"/>
      <c r="L439" s="47"/>
      <c r="P439" s="47"/>
      <c r="T439" s="47"/>
    </row>
    <row r="440" spans="5:20">
      <c r="E440" t="e" vm="2">
        <f>[1]!genNormal($F$9,$F$10)</f>
        <v>#VALUE!</v>
      </c>
      <c r="F440" t="e" vm="1">
        <f t="shared" si="26"/>
        <v>#VALUE!</v>
      </c>
      <c r="G440" t="e" vm="2">
        <f>[1]!GenLognormal($G$9,$G$10)</f>
        <v>#VALUE!</v>
      </c>
      <c r="I440" s="13"/>
      <c r="L440" s="47"/>
      <c r="P440" s="47"/>
      <c r="T440" s="47"/>
    </row>
    <row r="441" spans="5:20">
      <c r="E441" t="e" vm="2">
        <f>[1]!genNormal($F$9,$F$10)</f>
        <v>#VALUE!</v>
      </c>
      <c r="F441" t="e" vm="1">
        <f t="shared" si="26"/>
        <v>#VALUE!</v>
      </c>
      <c r="G441" t="e" vm="2">
        <f>[1]!GenLognormal($G$9,$G$10)</f>
        <v>#VALUE!</v>
      </c>
      <c r="I441" s="13"/>
      <c r="L441" s="47"/>
      <c r="P441" s="47"/>
      <c r="T441" s="47"/>
    </row>
    <row r="442" spans="5:20">
      <c r="E442" t="e" vm="2">
        <f>[1]!genNormal($F$9,$F$10)</f>
        <v>#VALUE!</v>
      </c>
      <c r="F442" t="e" vm="1">
        <f t="shared" si="26"/>
        <v>#VALUE!</v>
      </c>
      <c r="G442" t="e" vm="2">
        <f>[1]!GenLognormal($G$9,$G$10)</f>
        <v>#VALUE!</v>
      </c>
      <c r="I442" s="13"/>
      <c r="L442" s="47"/>
      <c r="P442" s="47"/>
      <c r="T442" s="47"/>
    </row>
    <row r="443" spans="5:20">
      <c r="E443" t="e" vm="2">
        <f>[1]!genNormal($F$9,$F$10)</f>
        <v>#VALUE!</v>
      </c>
      <c r="F443" t="e" vm="1">
        <f t="shared" si="26"/>
        <v>#VALUE!</v>
      </c>
      <c r="G443" t="e" vm="2">
        <f>[1]!GenLognormal($G$9,$G$10)</f>
        <v>#VALUE!</v>
      </c>
      <c r="I443" s="13"/>
      <c r="L443" s="47"/>
      <c r="P443" s="47"/>
      <c r="T443" s="47"/>
    </row>
    <row r="444" spans="5:20">
      <c r="E444" t="e" vm="2">
        <f>[1]!genNormal($F$9,$F$10)</f>
        <v>#VALUE!</v>
      </c>
      <c r="F444" t="e" vm="1">
        <f t="shared" si="26"/>
        <v>#VALUE!</v>
      </c>
      <c r="G444" t="e" vm="2">
        <f>[1]!GenLognormal($G$9,$G$10)</f>
        <v>#VALUE!</v>
      </c>
      <c r="I444" s="13"/>
      <c r="L444" s="47"/>
      <c r="P444" s="47"/>
      <c r="T444" s="47"/>
    </row>
    <row r="445" spans="5:20">
      <c r="E445" t="e" vm="2">
        <f>[1]!genNormal($F$9,$F$10)</f>
        <v>#VALUE!</v>
      </c>
      <c r="F445" t="e" vm="1">
        <f t="shared" si="26"/>
        <v>#VALUE!</v>
      </c>
      <c r="G445" t="e" vm="2">
        <f>[1]!GenLognormal($G$9,$G$10)</f>
        <v>#VALUE!</v>
      </c>
      <c r="I445" s="13"/>
      <c r="L445" s="47"/>
      <c r="P445" s="47"/>
      <c r="T445" s="47"/>
    </row>
    <row r="446" spans="5:20">
      <c r="E446" t="e" vm="2">
        <f>[1]!genNormal($F$9,$F$10)</f>
        <v>#VALUE!</v>
      </c>
      <c r="F446" t="e" vm="1">
        <f t="shared" si="26"/>
        <v>#VALUE!</v>
      </c>
      <c r="G446" t="e" vm="2">
        <f>[1]!GenLognormal($G$9,$G$10)</f>
        <v>#VALUE!</v>
      </c>
      <c r="I446" s="13"/>
      <c r="L446" s="47"/>
      <c r="P446" s="47"/>
      <c r="T446" s="47"/>
    </row>
    <row r="447" spans="5:20">
      <c r="E447" t="e" vm="2">
        <f>[1]!genNormal($F$9,$F$10)</f>
        <v>#VALUE!</v>
      </c>
      <c r="F447" t="e" vm="1">
        <f t="shared" si="26"/>
        <v>#VALUE!</v>
      </c>
      <c r="G447" t="e" vm="2">
        <f>[1]!GenLognormal($G$9,$G$10)</f>
        <v>#VALUE!</v>
      </c>
      <c r="I447" s="13"/>
      <c r="L447" s="47"/>
      <c r="P447" s="47"/>
      <c r="T447" s="47"/>
    </row>
    <row r="448" spans="5:20">
      <c r="E448" t="e" vm="2">
        <f>[1]!genNormal($F$9,$F$10)</f>
        <v>#VALUE!</v>
      </c>
      <c r="F448" t="e" vm="1">
        <f t="shared" si="26"/>
        <v>#VALUE!</v>
      </c>
      <c r="G448" t="e" vm="2">
        <f>[1]!GenLognormal($G$9,$G$10)</f>
        <v>#VALUE!</v>
      </c>
      <c r="I448" s="13"/>
      <c r="L448" s="47"/>
      <c r="P448" s="47"/>
      <c r="T448" s="47"/>
    </row>
    <row r="449" spans="5:20">
      <c r="E449" t="e" vm="2">
        <f>[1]!genNormal($F$9,$F$10)</f>
        <v>#VALUE!</v>
      </c>
      <c r="F449" t="e" vm="1">
        <f t="shared" si="26"/>
        <v>#VALUE!</v>
      </c>
      <c r="G449" t="e" vm="2">
        <f>[1]!GenLognormal($G$9,$G$10)</f>
        <v>#VALUE!</v>
      </c>
      <c r="I449" s="13"/>
      <c r="L449" s="47"/>
      <c r="P449" s="47"/>
      <c r="T449" s="47"/>
    </row>
    <row r="450" spans="5:20">
      <c r="E450" t="e" vm="2">
        <f>[1]!genNormal($F$9,$F$10)</f>
        <v>#VALUE!</v>
      </c>
      <c r="F450" t="e" vm="1">
        <f t="shared" si="26"/>
        <v>#VALUE!</v>
      </c>
      <c r="G450" t="e" vm="2">
        <f>[1]!GenLognormal($G$9,$G$10)</f>
        <v>#VALUE!</v>
      </c>
      <c r="I450" s="13"/>
      <c r="L450" s="47"/>
      <c r="P450" s="47"/>
      <c r="T450" s="47"/>
    </row>
    <row r="451" spans="5:20">
      <c r="E451" t="e" vm="2">
        <f>[1]!genNormal($F$9,$F$10)</f>
        <v>#VALUE!</v>
      </c>
      <c r="F451" t="e" vm="1">
        <f t="shared" si="26"/>
        <v>#VALUE!</v>
      </c>
      <c r="G451" t="e" vm="2">
        <f>[1]!GenLognormal($G$9,$G$10)</f>
        <v>#VALUE!</v>
      </c>
      <c r="I451" s="13"/>
      <c r="L451" s="47"/>
      <c r="P451" s="47"/>
      <c r="T451" s="47"/>
    </row>
    <row r="452" spans="5:20">
      <c r="E452" t="e" vm="2">
        <f>[1]!genNormal($F$9,$F$10)</f>
        <v>#VALUE!</v>
      </c>
      <c r="F452" t="e" vm="1">
        <f t="shared" si="26"/>
        <v>#VALUE!</v>
      </c>
      <c r="G452" t="e" vm="2">
        <f>[1]!GenLognormal($G$9,$G$10)</f>
        <v>#VALUE!</v>
      </c>
      <c r="I452" s="13"/>
      <c r="L452" s="47"/>
      <c r="P452" s="47"/>
      <c r="T452" s="47"/>
    </row>
    <row r="453" spans="5:20">
      <c r="E453" t="e" vm="2">
        <f>[1]!genNormal($F$9,$F$10)</f>
        <v>#VALUE!</v>
      </c>
      <c r="F453" t="e" vm="1">
        <f t="shared" si="26"/>
        <v>#VALUE!</v>
      </c>
      <c r="G453" t="e" vm="2">
        <f>[1]!GenLognormal($G$9,$G$10)</f>
        <v>#VALUE!</v>
      </c>
      <c r="I453" s="13"/>
      <c r="L453" s="47"/>
      <c r="P453" s="47"/>
      <c r="T453" s="47"/>
    </row>
    <row r="454" spans="5:20">
      <c r="E454" t="e" vm="2">
        <f>[1]!genNormal($F$9,$F$10)</f>
        <v>#VALUE!</v>
      </c>
      <c r="F454" t="e" vm="1">
        <f t="shared" si="26"/>
        <v>#VALUE!</v>
      </c>
      <c r="G454" t="e" vm="2">
        <f>[1]!GenLognormal($G$9,$G$10)</f>
        <v>#VALUE!</v>
      </c>
      <c r="I454" s="13"/>
      <c r="L454" s="47"/>
      <c r="P454" s="47"/>
      <c r="T454" s="47"/>
    </row>
    <row r="455" spans="5:20">
      <c r="E455" t="e" vm="2">
        <f>[1]!genNormal($F$9,$F$10)</f>
        <v>#VALUE!</v>
      </c>
      <c r="F455" t="e" vm="1">
        <f t="shared" si="26"/>
        <v>#VALUE!</v>
      </c>
      <c r="G455" t="e" vm="2">
        <f>[1]!GenLognormal($G$9,$G$10)</f>
        <v>#VALUE!</v>
      </c>
      <c r="I455" s="13"/>
      <c r="L455" s="47"/>
      <c r="P455" s="47"/>
      <c r="T455" s="47"/>
    </row>
    <row r="456" spans="5:20">
      <c r="E456" t="e" vm="2">
        <f>[1]!genNormal($F$9,$F$10)</f>
        <v>#VALUE!</v>
      </c>
      <c r="F456" t="e" vm="1">
        <f t="shared" si="26"/>
        <v>#VALUE!</v>
      </c>
      <c r="G456" t="e" vm="2">
        <f>[1]!GenLognormal($G$9,$G$10)</f>
        <v>#VALUE!</v>
      </c>
      <c r="I456" s="13"/>
      <c r="L456" s="47"/>
      <c r="P456" s="47"/>
      <c r="T456" s="47"/>
    </row>
    <row r="457" spans="5:20">
      <c r="E457" t="e" vm="2">
        <f>[1]!genNormal($F$9,$F$10)</f>
        <v>#VALUE!</v>
      </c>
      <c r="F457" t="e" vm="1">
        <f t="shared" si="26"/>
        <v>#VALUE!</v>
      </c>
      <c r="G457" t="e" vm="2">
        <f>[1]!GenLognormal($G$9,$G$10)</f>
        <v>#VALUE!</v>
      </c>
      <c r="I457" s="13"/>
      <c r="L457" s="47"/>
      <c r="P457" s="47"/>
      <c r="T457" s="47"/>
    </row>
    <row r="458" spans="5:20">
      <c r="E458" t="e" vm="2">
        <f>[1]!genNormal($F$9,$F$10)</f>
        <v>#VALUE!</v>
      </c>
      <c r="F458" t="e" vm="1">
        <f t="shared" si="26"/>
        <v>#VALUE!</v>
      </c>
      <c r="G458" t="e" vm="2">
        <f>[1]!GenLognormal($G$9,$G$10)</f>
        <v>#VALUE!</v>
      </c>
      <c r="I458" s="13"/>
      <c r="L458" s="47"/>
      <c r="P458" s="47"/>
      <c r="T458" s="47"/>
    </row>
    <row r="459" spans="5:20">
      <c r="E459" t="e" vm="2">
        <f>[1]!genNormal($F$9,$F$10)</f>
        <v>#VALUE!</v>
      </c>
      <c r="F459" t="e" vm="1">
        <f t="shared" si="26"/>
        <v>#VALUE!</v>
      </c>
      <c r="G459" t="e" vm="2">
        <f>[1]!GenLognormal($G$9,$G$10)</f>
        <v>#VALUE!</v>
      </c>
      <c r="I459" s="13"/>
      <c r="L459" s="47"/>
      <c r="P459" s="47"/>
      <c r="T459" s="47"/>
    </row>
    <row r="460" spans="5:20">
      <c r="E460" t="e" vm="2">
        <f>[1]!genNormal($F$9,$F$10)</f>
        <v>#VALUE!</v>
      </c>
      <c r="F460" t="e" vm="1">
        <f t="shared" ref="F460:F471" si="27">IF(E460&gt;36,E460,36)</f>
        <v>#VALUE!</v>
      </c>
      <c r="G460" t="e" vm="2">
        <f>[1]!GenLognormal($G$9,$G$10)</f>
        <v>#VALUE!</v>
      </c>
      <c r="I460" s="13"/>
      <c r="L460" s="47"/>
      <c r="P460" s="47"/>
      <c r="T460" s="47"/>
    </row>
    <row r="461" spans="5:20">
      <c r="E461" t="e" vm="2">
        <f>[1]!genNormal($F$9,$F$10)</f>
        <v>#VALUE!</v>
      </c>
      <c r="F461" t="e" vm="1">
        <f t="shared" si="27"/>
        <v>#VALUE!</v>
      </c>
      <c r="G461" t="e" vm="2">
        <f>[1]!GenLognormal($G$9,$G$10)</f>
        <v>#VALUE!</v>
      </c>
      <c r="I461" s="13"/>
      <c r="L461" s="47"/>
      <c r="P461" s="47"/>
      <c r="T461" s="47"/>
    </row>
    <row r="462" spans="5:20">
      <c r="E462" t="e" vm="2">
        <f>[1]!genNormal($F$9,$F$10)</f>
        <v>#VALUE!</v>
      </c>
      <c r="F462" t="e" vm="1">
        <f t="shared" si="27"/>
        <v>#VALUE!</v>
      </c>
      <c r="G462" t="e" vm="2">
        <f>[1]!GenLognormal($G$9,$G$10)</f>
        <v>#VALUE!</v>
      </c>
      <c r="I462" s="13"/>
      <c r="L462" s="47"/>
      <c r="P462" s="47"/>
      <c r="T462" s="47"/>
    </row>
    <row r="463" spans="5:20">
      <c r="E463" t="e" vm="2">
        <f>[1]!genNormal($F$9,$F$10)</f>
        <v>#VALUE!</v>
      </c>
      <c r="F463" t="e" vm="1">
        <f t="shared" si="27"/>
        <v>#VALUE!</v>
      </c>
      <c r="G463" t="e" vm="2">
        <f>[1]!GenLognormal($G$9,$G$10)</f>
        <v>#VALUE!</v>
      </c>
      <c r="I463" s="13"/>
      <c r="L463" s="47"/>
      <c r="P463" s="47"/>
      <c r="T463" s="47"/>
    </row>
    <row r="464" spans="5:20">
      <c r="E464" t="e" vm="2">
        <f>[1]!genNormal($F$9,$F$10)</f>
        <v>#VALUE!</v>
      </c>
      <c r="F464" t="e" vm="1">
        <f t="shared" si="27"/>
        <v>#VALUE!</v>
      </c>
      <c r="G464" t="e" vm="2">
        <f>[1]!GenLognormal($G$9,$G$10)</f>
        <v>#VALUE!</v>
      </c>
      <c r="I464" s="13"/>
      <c r="L464" s="47"/>
      <c r="P464" s="47"/>
      <c r="T464" s="47"/>
    </row>
    <row r="465" spans="5:20">
      <c r="E465" t="e" vm="2">
        <f>[1]!genNormal($F$9,$F$10)</f>
        <v>#VALUE!</v>
      </c>
      <c r="F465" t="e" vm="1">
        <f t="shared" si="27"/>
        <v>#VALUE!</v>
      </c>
      <c r="G465" t="e" vm="2">
        <f>[1]!GenLognormal($G$9,$G$10)</f>
        <v>#VALUE!</v>
      </c>
      <c r="I465" s="13"/>
      <c r="L465" s="47"/>
      <c r="P465" s="47"/>
      <c r="T465" s="47"/>
    </row>
    <row r="466" spans="5:20">
      <c r="E466" t="e" vm="2">
        <f>[1]!genNormal($F$9,$F$10)</f>
        <v>#VALUE!</v>
      </c>
      <c r="F466" t="e" vm="1">
        <f t="shared" si="27"/>
        <v>#VALUE!</v>
      </c>
      <c r="G466" t="e" vm="2">
        <f>[1]!GenLognormal($G$9,$G$10)</f>
        <v>#VALUE!</v>
      </c>
      <c r="I466" s="13"/>
      <c r="L466" s="47"/>
      <c r="P466" s="47"/>
      <c r="T466" s="47"/>
    </row>
    <row r="467" spans="5:20">
      <c r="E467" t="e" vm="2">
        <f>[1]!genNormal($F$9,$F$10)</f>
        <v>#VALUE!</v>
      </c>
      <c r="F467" t="e" vm="1">
        <f t="shared" si="27"/>
        <v>#VALUE!</v>
      </c>
      <c r="G467" t="e" vm="2">
        <f>[1]!GenLognormal($G$9,$G$10)</f>
        <v>#VALUE!</v>
      </c>
      <c r="I467" s="13"/>
      <c r="L467" s="47"/>
      <c r="P467" s="47"/>
      <c r="T467" s="47"/>
    </row>
    <row r="468" spans="5:20">
      <c r="E468" t="e" vm="2">
        <f>[1]!genNormal($F$9,$F$10)</f>
        <v>#VALUE!</v>
      </c>
      <c r="F468" t="e" vm="1">
        <f t="shared" si="27"/>
        <v>#VALUE!</v>
      </c>
      <c r="G468" t="e" vm="2">
        <f>[1]!GenLognormal($G$9,$G$10)</f>
        <v>#VALUE!</v>
      </c>
      <c r="I468" s="13"/>
      <c r="L468" s="47"/>
      <c r="P468" s="47"/>
      <c r="T468" s="47"/>
    </row>
    <row r="469" spans="5:20">
      <c r="E469" t="e" vm="2">
        <f>[1]!genNormal($F$9,$F$10)</f>
        <v>#VALUE!</v>
      </c>
      <c r="F469" t="e" vm="1">
        <f t="shared" si="27"/>
        <v>#VALUE!</v>
      </c>
      <c r="G469" t="e" vm="2">
        <f>[1]!GenLognormal($G$9,$G$10)</f>
        <v>#VALUE!</v>
      </c>
      <c r="I469" s="13"/>
      <c r="L469" s="47"/>
      <c r="P469" s="47"/>
      <c r="T469" s="47"/>
    </row>
    <row r="470" spans="5:20">
      <c r="E470" t="e" vm="2">
        <f>[1]!genNormal($F$9,$F$10)</f>
        <v>#VALUE!</v>
      </c>
      <c r="F470" t="e" vm="1">
        <f t="shared" si="27"/>
        <v>#VALUE!</v>
      </c>
      <c r="G470" t="e" vm="2">
        <f>[1]!GenLognormal($G$9,$G$10)</f>
        <v>#VALUE!</v>
      </c>
      <c r="I470" s="13"/>
      <c r="L470" s="47"/>
      <c r="P470" s="47"/>
      <c r="T470" s="47"/>
    </row>
    <row r="471" spans="5:20">
      <c r="E471" t="e" vm="2">
        <f>[1]!genNormal($F$9,$F$10)</f>
        <v>#VALUE!</v>
      </c>
      <c r="F471" t="e" vm="1">
        <f t="shared" si="27"/>
        <v>#VALUE!</v>
      </c>
      <c r="G471" t="e" vm="2">
        <f>[1]!GenLognormal($G$9,$G$10)</f>
        <v>#VALUE!</v>
      </c>
      <c r="I471" s="13"/>
      <c r="L471" s="47"/>
      <c r="P471" s="47"/>
      <c r="T471" s="47"/>
    </row>
    <row r="472" spans="5:20">
      <c r="I472" s="13"/>
      <c r="L472" s="47"/>
      <c r="P472" s="47"/>
      <c r="T472" s="47"/>
    </row>
    <row r="473" spans="5:20">
      <c r="I473" s="13"/>
      <c r="L473" s="47"/>
      <c r="P473" s="47"/>
      <c r="T473" s="47"/>
    </row>
    <row r="474" spans="5:20">
      <c r="I474" s="13"/>
      <c r="L474" s="47"/>
      <c r="P474" s="47"/>
      <c r="T474" s="47"/>
    </row>
    <row r="475" spans="5:20">
      <c r="I475" s="13"/>
      <c r="L475" s="47"/>
      <c r="P475" s="47"/>
      <c r="T475" s="47"/>
    </row>
    <row r="476" spans="5:20">
      <c r="I476" s="13"/>
      <c r="L476" s="47"/>
      <c r="P476" s="47"/>
      <c r="T476" s="47"/>
    </row>
    <row r="477" spans="5:20">
      <c r="I477" s="13"/>
      <c r="L477" s="47"/>
      <c r="P477" s="47"/>
      <c r="T477" s="47"/>
    </row>
    <row r="478" spans="5:20">
      <c r="I478" s="13"/>
      <c r="L478" s="47"/>
      <c r="P478" s="47"/>
      <c r="T478" s="47"/>
    </row>
    <row r="479" spans="5:20">
      <c r="I479" s="13"/>
      <c r="L479" s="47"/>
      <c r="P479" s="47"/>
      <c r="T479" s="47"/>
    </row>
    <row r="480" spans="5:20">
      <c r="I480" s="13"/>
      <c r="L480" s="47"/>
      <c r="P480" s="47"/>
      <c r="T480" s="47"/>
    </row>
    <row r="481" spans="9:20">
      <c r="I481" s="13"/>
      <c r="L481" s="47"/>
      <c r="P481" s="47"/>
      <c r="T481" s="47"/>
    </row>
    <row r="482" spans="9:20">
      <c r="I482" s="13"/>
      <c r="L482" s="47"/>
      <c r="P482" s="47"/>
      <c r="T482" s="47"/>
    </row>
    <row r="483" spans="9:20">
      <c r="I483" s="13"/>
      <c r="L483" s="47"/>
      <c r="P483" s="47"/>
      <c r="T483" s="47"/>
    </row>
    <row r="484" spans="9:20">
      <c r="I484" s="13"/>
      <c r="L484" s="47"/>
      <c r="P484" s="47"/>
      <c r="T484" s="47"/>
    </row>
    <row r="485" spans="9:20">
      <c r="I485" s="13"/>
      <c r="L485" s="47"/>
      <c r="P485" s="47"/>
      <c r="T485" s="47"/>
    </row>
    <row r="486" spans="9:20">
      <c r="I486" s="13"/>
      <c r="L486" s="47"/>
      <c r="P486" s="47"/>
      <c r="T486" s="47"/>
    </row>
    <row r="487" spans="9:20">
      <c r="I487" s="13"/>
      <c r="L487" s="47"/>
      <c r="P487" s="47"/>
      <c r="T487" s="47"/>
    </row>
    <row r="488" spans="9:20">
      <c r="I488" s="13"/>
      <c r="L488" s="47"/>
      <c r="P488" s="47"/>
      <c r="T488" s="47"/>
    </row>
    <row r="489" spans="9:20">
      <c r="I489" s="13"/>
      <c r="L489" s="47"/>
      <c r="P489" s="47"/>
      <c r="T489" s="47"/>
    </row>
    <row r="490" spans="9:20">
      <c r="I490" s="13"/>
      <c r="L490" s="47"/>
      <c r="P490" s="47"/>
      <c r="T490" s="47"/>
    </row>
    <row r="491" spans="9:20">
      <c r="I491" s="13"/>
      <c r="L491" s="47"/>
      <c r="P491" s="47"/>
      <c r="T491" s="47"/>
    </row>
    <row r="492" spans="9:20">
      <c r="I492" s="13"/>
      <c r="L492" s="47"/>
      <c r="P492" s="47"/>
      <c r="T492" s="47"/>
    </row>
    <row r="493" spans="9:20">
      <c r="I493" s="13"/>
      <c r="L493" s="47"/>
      <c r="P493" s="47"/>
      <c r="T493" s="47"/>
    </row>
    <row r="494" spans="9:20">
      <c r="I494" s="13"/>
      <c r="L494" s="47"/>
      <c r="P494" s="47"/>
      <c r="T494" s="47"/>
    </row>
    <row r="495" spans="9:20">
      <c r="I495" s="13"/>
      <c r="L495" s="47"/>
      <c r="P495" s="47"/>
      <c r="T495" s="47"/>
    </row>
    <row r="496" spans="9:20">
      <c r="I496" s="13"/>
      <c r="L496" s="47"/>
      <c r="P496" s="47"/>
      <c r="T496" s="47"/>
    </row>
    <row r="497" spans="9:20">
      <c r="I497" s="13"/>
      <c r="L497" s="47"/>
      <c r="P497" s="47"/>
      <c r="T497" s="47"/>
    </row>
    <row r="498" spans="9:20">
      <c r="I498" s="13"/>
      <c r="L498" s="47"/>
      <c r="P498" s="47"/>
      <c r="T498" s="47"/>
    </row>
    <row r="499" spans="9:20">
      <c r="I499" s="13"/>
      <c r="L499" s="47"/>
      <c r="P499" s="47"/>
      <c r="T499" s="47"/>
    </row>
    <row r="500" spans="9:20">
      <c r="I500" s="13"/>
      <c r="L500" s="47"/>
      <c r="P500" s="47"/>
      <c r="T500" s="47"/>
    </row>
    <row r="501" spans="9:20">
      <c r="I501" s="13"/>
      <c r="L501" s="47"/>
      <c r="P501" s="47"/>
      <c r="T501" s="47"/>
    </row>
    <row r="502" spans="9:20">
      <c r="I502" s="13"/>
      <c r="L502" s="47"/>
      <c r="P502" s="47"/>
      <c r="T502" s="47"/>
    </row>
    <row r="503" spans="9:20">
      <c r="I503" s="13"/>
      <c r="L503" s="47"/>
      <c r="P503" s="47"/>
      <c r="T503" s="47"/>
    </row>
    <row r="504" spans="9:20">
      <c r="I504" s="13"/>
      <c r="L504" s="47"/>
      <c r="P504" s="47"/>
      <c r="T504" s="47"/>
    </row>
    <row r="505" spans="9:20">
      <c r="I505" s="13"/>
      <c r="L505" s="47"/>
      <c r="P505" s="47"/>
      <c r="T505" s="47"/>
    </row>
    <row r="506" spans="9:20">
      <c r="I506" s="13"/>
      <c r="L506" s="47"/>
      <c r="P506" s="47"/>
      <c r="T506" s="47"/>
    </row>
    <row r="507" spans="9:20">
      <c r="I507" s="13"/>
      <c r="L507" s="47"/>
      <c r="P507" s="47"/>
      <c r="T507" s="47"/>
    </row>
    <row r="508" spans="9:20">
      <c r="I508" s="13"/>
      <c r="L508" s="47"/>
      <c r="P508" s="47"/>
      <c r="T508" s="47"/>
    </row>
    <row r="509" spans="9:20">
      <c r="I509" s="13"/>
      <c r="L509" s="47"/>
      <c r="P509" s="47"/>
      <c r="T509" s="47"/>
    </row>
    <row r="510" spans="9:20">
      <c r="I510" s="13"/>
      <c r="L510" s="47"/>
      <c r="P510" s="47"/>
      <c r="T510" s="47"/>
    </row>
    <row r="511" spans="9:20">
      <c r="I511" s="13"/>
      <c r="L511" s="47"/>
      <c r="P511" s="47"/>
      <c r="T511" s="47"/>
    </row>
    <row r="512" spans="9:20">
      <c r="I512" s="13"/>
      <c r="L512" s="47"/>
      <c r="P512" s="47"/>
      <c r="T512" s="47"/>
    </row>
    <row r="513" spans="9:20">
      <c r="I513" s="13"/>
      <c r="L513" s="47"/>
      <c r="P513" s="47"/>
      <c r="T513" s="47"/>
    </row>
    <row r="514" spans="9:20">
      <c r="I514" s="13"/>
      <c r="L514" s="47"/>
      <c r="P514" s="47"/>
      <c r="T514" s="47"/>
    </row>
    <row r="515" spans="9:20">
      <c r="I515" s="13"/>
      <c r="L515" s="47"/>
      <c r="P515" s="47"/>
      <c r="T515" s="47"/>
    </row>
    <row r="516" spans="9:20">
      <c r="I516" s="13"/>
      <c r="L516" s="47"/>
      <c r="P516" s="47"/>
      <c r="T516" s="47"/>
    </row>
    <row r="517" spans="9:20">
      <c r="I517" s="13"/>
      <c r="L517" s="47"/>
      <c r="P517" s="47"/>
      <c r="T517" s="47"/>
    </row>
    <row r="518" spans="9:20">
      <c r="I518" s="13"/>
      <c r="L518" s="47"/>
      <c r="P518" s="47"/>
      <c r="T518" s="47"/>
    </row>
    <row r="519" spans="9:20">
      <c r="I519" s="13"/>
      <c r="L519" s="47"/>
      <c r="P519" s="47"/>
      <c r="T519" s="47"/>
    </row>
    <row r="520" spans="9:20">
      <c r="I520" s="13"/>
      <c r="L520" s="47"/>
      <c r="P520" s="47"/>
      <c r="T520" s="47"/>
    </row>
    <row r="521" spans="9:20">
      <c r="I521" s="13"/>
      <c r="L521" s="47"/>
      <c r="P521" s="47"/>
      <c r="T521" s="47"/>
    </row>
    <row r="522" spans="9:20">
      <c r="I522" s="13"/>
      <c r="L522" s="47"/>
      <c r="P522" s="47"/>
      <c r="T522" s="47"/>
    </row>
    <row r="523" spans="9:20">
      <c r="I523" s="13"/>
      <c r="L523" s="47"/>
      <c r="P523" s="47"/>
      <c r="T523" s="47"/>
    </row>
    <row r="524" spans="9:20">
      <c r="I524" s="13"/>
      <c r="L524" s="47"/>
      <c r="P524" s="47"/>
      <c r="T524" s="47"/>
    </row>
    <row r="525" spans="9:20">
      <c r="I525" s="13"/>
      <c r="L525" s="47"/>
      <c r="P525" s="47"/>
      <c r="T525" s="47"/>
    </row>
    <row r="526" spans="9:20">
      <c r="I526" s="13"/>
      <c r="L526" s="47"/>
      <c r="P526" s="47"/>
      <c r="T526" s="47"/>
    </row>
    <row r="527" spans="9:20">
      <c r="I527" s="13"/>
      <c r="L527" s="47"/>
      <c r="P527" s="47"/>
      <c r="T527" s="47"/>
    </row>
    <row r="528" spans="9:20">
      <c r="I528" s="13"/>
      <c r="L528" s="47"/>
      <c r="P528" s="47"/>
      <c r="T528" s="47"/>
    </row>
    <row r="529" spans="9:20">
      <c r="I529" s="13"/>
      <c r="L529" s="47"/>
      <c r="P529" s="47"/>
      <c r="T529" s="47"/>
    </row>
    <row r="530" spans="9:20">
      <c r="I530" s="13"/>
      <c r="L530" s="47"/>
      <c r="P530" s="47"/>
      <c r="T530" s="47"/>
    </row>
    <row r="531" spans="9:20">
      <c r="I531" s="13"/>
      <c r="L531" s="47"/>
      <c r="P531" s="47"/>
      <c r="T531" s="47"/>
    </row>
    <row r="532" spans="9:20">
      <c r="I532" s="13"/>
      <c r="L532" s="47"/>
      <c r="P532" s="47"/>
      <c r="T532" s="47"/>
    </row>
    <row r="533" spans="9:20">
      <c r="I533" s="13"/>
      <c r="L533" s="47"/>
      <c r="P533" s="47"/>
      <c r="T533" s="47"/>
    </row>
    <row r="534" spans="9:20">
      <c r="I534" s="13"/>
      <c r="L534" s="47"/>
      <c r="P534" s="47"/>
      <c r="T534" s="47"/>
    </row>
    <row r="535" spans="9:20">
      <c r="I535" s="13"/>
      <c r="L535" s="47"/>
      <c r="P535" s="47"/>
      <c r="T535" s="47"/>
    </row>
    <row r="536" spans="9:20">
      <c r="I536" s="13"/>
      <c r="L536" s="47"/>
      <c r="P536" s="47"/>
      <c r="T536" s="47"/>
    </row>
    <row r="537" spans="9:20">
      <c r="I537" s="13"/>
      <c r="L537" s="47"/>
      <c r="P537" s="47"/>
      <c r="T537" s="47"/>
    </row>
    <row r="538" spans="9:20">
      <c r="I538" s="13"/>
      <c r="L538" s="47"/>
      <c r="P538" s="47"/>
      <c r="T538" s="47"/>
    </row>
    <row r="539" spans="9:20">
      <c r="I539" s="13"/>
      <c r="L539" s="47"/>
      <c r="P539" s="47"/>
      <c r="T539" s="47"/>
    </row>
    <row r="540" spans="9:20">
      <c r="I540" s="13"/>
      <c r="L540" s="47"/>
      <c r="P540" s="47"/>
      <c r="T540" s="47"/>
    </row>
    <row r="541" spans="9:20">
      <c r="I541" s="13"/>
      <c r="L541" s="47"/>
      <c r="P541" s="47"/>
      <c r="T541" s="47"/>
    </row>
    <row r="542" spans="9:20">
      <c r="I542" s="13"/>
      <c r="L542" s="47"/>
      <c r="P542" s="47"/>
      <c r="T542" s="47"/>
    </row>
    <row r="543" spans="9:20">
      <c r="I543" s="13"/>
      <c r="L543" s="47"/>
      <c r="P543" s="47"/>
      <c r="T543" s="47"/>
    </row>
    <row r="544" spans="9:20">
      <c r="I544" s="13"/>
      <c r="L544" s="47"/>
      <c r="P544" s="47"/>
      <c r="T544" s="47"/>
    </row>
    <row r="545" spans="9:20">
      <c r="I545" s="13"/>
      <c r="L545" s="47"/>
      <c r="P545" s="47"/>
      <c r="T545" s="47"/>
    </row>
    <row r="546" spans="9:20">
      <c r="I546" s="13"/>
      <c r="L546" s="47"/>
      <c r="P546" s="47"/>
      <c r="T546" s="47"/>
    </row>
    <row r="547" spans="9:20">
      <c r="I547" s="13"/>
      <c r="L547" s="47"/>
      <c r="P547" s="47"/>
      <c r="T547" s="47"/>
    </row>
    <row r="548" spans="9:20">
      <c r="I548" s="13"/>
      <c r="L548" s="47"/>
      <c r="P548" s="47"/>
      <c r="T548" s="47"/>
    </row>
    <row r="549" spans="9:20">
      <c r="I549" s="13"/>
      <c r="L549" s="47"/>
      <c r="P549" s="47"/>
      <c r="T549" s="47"/>
    </row>
    <row r="550" spans="9:20">
      <c r="I550" s="13"/>
      <c r="L550" s="47"/>
      <c r="P550" s="47"/>
      <c r="T550" s="47"/>
    </row>
    <row r="551" spans="9:20">
      <c r="I551" s="13"/>
      <c r="L551" s="47"/>
      <c r="P551" s="47"/>
      <c r="T551" s="47"/>
    </row>
    <row r="552" spans="9:20">
      <c r="I552" s="13"/>
      <c r="L552" s="47"/>
      <c r="P552" s="47"/>
      <c r="T552" s="47"/>
    </row>
    <row r="553" spans="9:20">
      <c r="I553" s="13"/>
      <c r="L553" s="47"/>
      <c r="P553" s="47"/>
      <c r="T553" s="47"/>
    </row>
    <row r="554" spans="9:20">
      <c r="I554" s="13"/>
      <c r="L554" s="47"/>
      <c r="P554" s="47"/>
      <c r="T554" s="47"/>
    </row>
    <row r="555" spans="9:20">
      <c r="I555" s="13"/>
      <c r="L555" s="47"/>
      <c r="P555" s="47"/>
      <c r="T555" s="47"/>
    </row>
    <row r="556" spans="9:20">
      <c r="I556" s="13"/>
      <c r="L556" s="47"/>
      <c r="P556" s="47"/>
      <c r="T556" s="47"/>
    </row>
    <row r="557" spans="9:20">
      <c r="I557" s="13"/>
      <c r="L557" s="47"/>
      <c r="P557" s="47"/>
      <c r="T557" s="47"/>
    </row>
    <row r="558" spans="9:20">
      <c r="I558" s="13"/>
      <c r="L558" s="47"/>
      <c r="P558" s="47"/>
      <c r="T558" s="47"/>
    </row>
    <row r="559" spans="9:20">
      <c r="I559" s="13"/>
      <c r="L559" s="47"/>
      <c r="P559" s="47"/>
      <c r="T559" s="47"/>
    </row>
    <row r="560" spans="9:20">
      <c r="I560" s="13"/>
      <c r="L560" s="47"/>
      <c r="P560" s="47"/>
      <c r="T560" s="47"/>
    </row>
    <row r="561" spans="9:20">
      <c r="I561" s="13"/>
      <c r="L561" s="47"/>
      <c r="P561" s="47"/>
      <c r="T561" s="47"/>
    </row>
    <row r="562" spans="9:20">
      <c r="I562" s="13"/>
      <c r="L562" s="47"/>
      <c r="P562" s="47"/>
      <c r="T562" s="47"/>
    </row>
    <row r="563" spans="9:20">
      <c r="I563" s="13"/>
      <c r="L563" s="47"/>
      <c r="P563" s="47"/>
      <c r="T563" s="47"/>
    </row>
    <row r="564" spans="9:20">
      <c r="I564" s="13"/>
      <c r="L564" s="47"/>
      <c r="P564" s="47"/>
      <c r="T564" s="47"/>
    </row>
    <row r="565" spans="9:20">
      <c r="I565" s="13"/>
      <c r="L565" s="47"/>
      <c r="P565" s="47"/>
      <c r="T565" s="47"/>
    </row>
    <row r="566" spans="9:20">
      <c r="I566" s="13"/>
      <c r="L566" s="47"/>
      <c r="P566" s="47"/>
      <c r="T566" s="47"/>
    </row>
    <row r="567" spans="9:20">
      <c r="I567" s="13"/>
      <c r="L567" s="47"/>
      <c r="P567" s="47"/>
      <c r="T567" s="47"/>
    </row>
    <row r="568" spans="9:20">
      <c r="I568" s="13"/>
      <c r="L568" s="47"/>
      <c r="P568" s="47"/>
      <c r="T568" s="47"/>
    </row>
    <row r="569" spans="9:20">
      <c r="I569" s="13"/>
      <c r="L569" s="47"/>
      <c r="P569" s="47"/>
      <c r="T569" s="47"/>
    </row>
    <row r="570" spans="9:20">
      <c r="I570" s="13"/>
      <c r="L570" s="47"/>
      <c r="P570" s="47"/>
      <c r="T570" s="47"/>
    </row>
    <row r="571" spans="9:20">
      <c r="I571" s="13"/>
      <c r="L571" s="47"/>
      <c r="P571" s="47"/>
      <c r="T571" s="47"/>
    </row>
    <row r="572" spans="9:20">
      <c r="I572" s="13"/>
      <c r="L572" s="47"/>
      <c r="P572" s="47"/>
      <c r="T572" s="47"/>
    </row>
    <row r="573" spans="9:20">
      <c r="I573" s="13"/>
      <c r="L573" s="47"/>
      <c r="P573" s="47"/>
      <c r="T573" s="47"/>
    </row>
    <row r="574" spans="9:20">
      <c r="I574" s="13"/>
      <c r="L574" s="47"/>
      <c r="P574" s="47"/>
      <c r="T574" s="47"/>
    </row>
    <row r="575" spans="9:20">
      <c r="I575" s="13"/>
      <c r="L575" s="47"/>
      <c r="P575" s="47"/>
      <c r="T575" s="47"/>
    </row>
    <row r="576" spans="9:20">
      <c r="I576" s="13"/>
      <c r="L576" s="47"/>
      <c r="P576" s="47"/>
      <c r="T576" s="47"/>
    </row>
    <row r="577" spans="9:20">
      <c r="I577" s="13"/>
      <c r="L577" s="47"/>
      <c r="P577" s="47"/>
      <c r="T577" s="47"/>
    </row>
    <row r="578" spans="9:20">
      <c r="I578" s="13"/>
      <c r="L578" s="47"/>
      <c r="P578" s="47"/>
      <c r="T578" s="47"/>
    </row>
    <row r="579" spans="9:20">
      <c r="I579" s="13"/>
      <c r="L579" s="47"/>
      <c r="P579" s="47"/>
      <c r="T579" s="47"/>
    </row>
    <row r="580" spans="9:20">
      <c r="I580" s="13"/>
      <c r="L580" s="47"/>
      <c r="P580" s="47"/>
      <c r="T580" s="47"/>
    </row>
    <row r="581" spans="9:20">
      <c r="I581" s="13"/>
      <c r="L581" s="47"/>
      <c r="P581" s="47"/>
      <c r="T581" s="47"/>
    </row>
    <row r="582" spans="9:20">
      <c r="I582" s="13"/>
      <c r="L582" s="47"/>
      <c r="P582" s="47"/>
      <c r="T582" s="47"/>
    </row>
    <row r="583" spans="9:20">
      <c r="I583" s="13"/>
      <c r="L583" s="47"/>
      <c r="P583" s="47"/>
      <c r="T583" s="47"/>
    </row>
    <row r="584" spans="9:20">
      <c r="I584" s="13"/>
      <c r="L584" s="47"/>
      <c r="P584" s="47"/>
      <c r="T584" s="47"/>
    </row>
    <row r="585" spans="9:20">
      <c r="I585" s="13"/>
      <c r="L585" s="47"/>
      <c r="P585" s="47"/>
      <c r="T585" s="47"/>
    </row>
    <row r="586" spans="9:20">
      <c r="I586" s="13"/>
      <c r="L586" s="47"/>
      <c r="P586" s="47"/>
      <c r="T586" s="47"/>
    </row>
    <row r="587" spans="9:20">
      <c r="I587" s="13"/>
      <c r="L587" s="47"/>
      <c r="P587" s="47"/>
      <c r="T587" s="47"/>
    </row>
    <row r="588" spans="9:20">
      <c r="I588" s="13"/>
      <c r="L588" s="47"/>
      <c r="P588" s="47"/>
      <c r="T588" s="47"/>
    </row>
    <row r="589" spans="9:20">
      <c r="I589" s="13"/>
      <c r="L589" s="47"/>
      <c r="P589" s="47"/>
      <c r="T589" s="47"/>
    </row>
    <row r="590" spans="9:20">
      <c r="I590" s="13"/>
      <c r="L590" s="47"/>
      <c r="P590" s="47"/>
      <c r="T590" s="47"/>
    </row>
    <row r="591" spans="9:20">
      <c r="I591" s="13"/>
      <c r="L591" s="47"/>
      <c r="P591" s="47"/>
      <c r="T591" s="47"/>
    </row>
    <row r="592" spans="9:20">
      <c r="I592" s="13"/>
      <c r="L592" s="47"/>
      <c r="P592" s="47"/>
      <c r="T592" s="47"/>
    </row>
    <row r="593" spans="9:20">
      <c r="I593" s="13"/>
      <c r="L593" s="47"/>
      <c r="P593" s="47"/>
      <c r="T593" s="47"/>
    </row>
    <row r="594" spans="9:20">
      <c r="I594" s="13"/>
      <c r="L594" s="47"/>
      <c r="P594" s="47"/>
      <c r="T594" s="47"/>
    </row>
    <row r="595" spans="9:20">
      <c r="I595" s="13"/>
      <c r="L595" s="47"/>
      <c r="P595" s="47"/>
      <c r="T595" s="47"/>
    </row>
    <row r="596" spans="9:20">
      <c r="I596" s="13"/>
      <c r="L596" s="47"/>
      <c r="P596" s="47"/>
      <c r="T596" s="47"/>
    </row>
    <row r="597" spans="9:20">
      <c r="I597" s="13"/>
      <c r="L597" s="47"/>
      <c r="P597" s="47"/>
      <c r="T597" s="47"/>
    </row>
    <row r="598" spans="9:20">
      <c r="I598" s="13"/>
      <c r="L598" s="47"/>
      <c r="P598" s="47"/>
      <c r="T598" s="47"/>
    </row>
    <row r="599" spans="9:20">
      <c r="I599" s="13"/>
      <c r="L599" s="47"/>
      <c r="P599" s="47"/>
      <c r="T599" s="47"/>
    </row>
    <row r="600" spans="9:20">
      <c r="I600" s="13"/>
      <c r="L600" s="47"/>
      <c r="P600" s="47"/>
      <c r="T600" s="47"/>
    </row>
    <row r="601" spans="9:20">
      <c r="I601" s="13"/>
      <c r="L601" s="47"/>
      <c r="P601" s="47"/>
      <c r="T601" s="47"/>
    </row>
    <row r="602" spans="9:20">
      <c r="I602" s="13"/>
      <c r="L602" s="47"/>
      <c r="P602" s="47"/>
      <c r="T602" s="47"/>
    </row>
    <row r="603" spans="9:20">
      <c r="I603" s="13"/>
      <c r="L603" s="47"/>
      <c r="P603" s="47"/>
      <c r="T603" s="47"/>
    </row>
    <row r="604" spans="9:20">
      <c r="I604" s="13"/>
      <c r="L604" s="47"/>
      <c r="P604" s="47"/>
      <c r="T604" s="47"/>
    </row>
    <row r="605" spans="9:20">
      <c r="I605" s="13"/>
      <c r="L605" s="47"/>
      <c r="P605" s="47"/>
      <c r="T605" s="47"/>
    </row>
    <row r="606" spans="9:20">
      <c r="I606" s="13"/>
      <c r="L606" s="47"/>
      <c r="P606" s="47"/>
      <c r="T606" s="47"/>
    </row>
    <row r="607" spans="9:20">
      <c r="I607" s="13"/>
      <c r="L607" s="47"/>
      <c r="P607" s="47"/>
      <c r="T607" s="47"/>
    </row>
    <row r="608" spans="9:20">
      <c r="I608" s="13"/>
      <c r="L608" s="47"/>
      <c r="P608" s="47"/>
      <c r="T608" s="47"/>
    </row>
    <row r="609" spans="9:20">
      <c r="I609" s="13"/>
      <c r="L609" s="47"/>
      <c r="P609" s="47"/>
      <c r="T609" s="47"/>
    </row>
    <row r="610" spans="9:20">
      <c r="I610" s="13"/>
      <c r="L610" s="47"/>
      <c r="P610" s="47"/>
      <c r="T610" s="47"/>
    </row>
    <row r="611" spans="9:20">
      <c r="I611" s="13"/>
      <c r="L611" s="47"/>
      <c r="P611" s="47"/>
      <c r="T611" s="47"/>
    </row>
    <row r="612" spans="9:20">
      <c r="I612" s="13"/>
      <c r="L612" s="47"/>
      <c r="P612" s="47"/>
      <c r="T612" s="47"/>
    </row>
    <row r="613" spans="9:20">
      <c r="I613" s="13"/>
      <c r="L613" s="47"/>
      <c r="P613" s="47"/>
      <c r="T613" s="47"/>
    </row>
    <row r="614" spans="9:20">
      <c r="I614" s="13"/>
      <c r="L614" s="47"/>
      <c r="P614" s="47"/>
      <c r="T614" s="47"/>
    </row>
    <row r="615" spans="9:20">
      <c r="I615" s="13"/>
      <c r="L615" s="47"/>
      <c r="P615" s="47"/>
      <c r="T615" s="47"/>
    </row>
    <row r="616" spans="9:20">
      <c r="I616" s="13"/>
      <c r="L616" s="47"/>
      <c r="P616" s="47"/>
      <c r="T616" s="47"/>
    </row>
    <row r="617" spans="9:20">
      <c r="I617" s="13"/>
      <c r="L617" s="47"/>
      <c r="P617" s="47"/>
      <c r="T617" s="47"/>
    </row>
    <row r="618" spans="9:20">
      <c r="I618" s="13"/>
      <c r="L618" s="47"/>
      <c r="P618" s="47"/>
      <c r="T618" s="47"/>
    </row>
    <row r="619" spans="9:20">
      <c r="I619" s="13"/>
      <c r="L619" s="47"/>
      <c r="P619" s="47"/>
      <c r="T619" s="47"/>
    </row>
    <row r="620" spans="9:20">
      <c r="I620" s="13"/>
      <c r="L620" s="47"/>
      <c r="P620" s="47"/>
      <c r="T620" s="47"/>
    </row>
    <row r="621" spans="9:20">
      <c r="I621" s="13"/>
      <c r="L621" s="47"/>
      <c r="P621" s="47"/>
      <c r="T621" s="47"/>
    </row>
    <row r="622" spans="9:20">
      <c r="I622" s="13"/>
      <c r="L622" s="47"/>
      <c r="P622" s="47"/>
      <c r="T622" s="47"/>
    </row>
    <row r="623" spans="9:20">
      <c r="I623" s="13"/>
      <c r="L623" s="47"/>
      <c r="P623" s="47"/>
      <c r="T623" s="47"/>
    </row>
    <row r="624" spans="9:20">
      <c r="I624" s="13"/>
      <c r="L624" s="47"/>
      <c r="P624" s="47"/>
      <c r="T624" s="47"/>
    </row>
    <row r="625" spans="9:20">
      <c r="I625" s="13"/>
      <c r="L625" s="47"/>
      <c r="P625" s="47"/>
      <c r="T625" s="47"/>
    </row>
    <row r="626" spans="9:20">
      <c r="I626" s="13"/>
      <c r="L626" s="47"/>
      <c r="P626" s="47"/>
      <c r="T626" s="47"/>
    </row>
    <row r="627" spans="9:20">
      <c r="I627" s="13"/>
      <c r="L627" s="47"/>
      <c r="P627" s="47"/>
      <c r="T627" s="47"/>
    </row>
    <row r="628" spans="9:20">
      <c r="I628" s="13"/>
      <c r="L628" s="47"/>
      <c r="P628" s="47"/>
      <c r="T628" s="47"/>
    </row>
    <row r="629" spans="9:20">
      <c r="I629" s="13"/>
      <c r="L629" s="47"/>
      <c r="P629" s="47"/>
      <c r="T629" s="47"/>
    </row>
    <row r="630" spans="9:20">
      <c r="I630" s="13"/>
      <c r="L630" s="47"/>
      <c r="P630" s="47"/>
      <c r="T630" s="47"/>
    </row>
    <row r="631" spans="9:20">
      <c r="I631" s="13"/>
      <c r="L631" s="47"/>
      <c r="P631" s="47"/>
      <c r="T631" s="47"/>
    </row>
    <row r="632" spans="9:20">
      <c r="I632" s="13"/>
      <c r="L632" s="47"/>
      <c r="P632" s="47"/>
      <c r="T632" s="47"/>
    </row>
    <row r="633" spans="9:20">
      <c r="I633" s="13"/>
      <c r="L633" s="47"/>
      <c r="P633" s="47"/>
      <c r="T633" s="47"/>
    </row>
    <row r="634" spans="9:20">
      <c r="I634" s="13"/>
      <c r="L634" s="47"/>
      <c r="P634" s="47"/>
      <c r="T634" s="47"/>
    </row>
    <row r="635" spans="9:20">
      <c r="I635" s="13"/>
      <c r="L635" s="47"/>
      <c r="P635" s="47"/>
      <c r="T635" s="47"/>
    </row>
    <row r="636" spans="9:20">
      <c r="I636" s="13"/>
      <c r="L636" s="47"/>
      <c r="P636" s="47"/>
      <c r="T636" s="47"/>
    </row>
    <row r="637" spans="9:20">
      <c r="I637" s="13"/>
      <c r="L637" s="47"/>
      <c r="P637" s="47"/>
      <c r="T637" s="47"/>
    </row>
    <row r="638" spans="9:20">
      <c r="I638" s="13"/>
      <c r="L638" s="47"/>
      <c r="P638" s="47"/>
      <c r="T638" s="47"/>
    </row>
    <row r="639" spans="9:20">
      <c r="I639" s="13"/>
      <c r="L639" s="47"/>
      <c r="P639" s="47"/>
      <c r="T639" s="47"/>
    </row>
    <row r="640" spans="9:20">
      <c r="I640" s="13"/>
      <c r="L640" s="47"/>
      <c r="P640" s="47"/>
      <c r="T640" s="47"/>
    </row>
    <row r="641" spans="9:20">
      <c r="I641" s="13"/>
      <c r="L641" s="47"/>
      <c r="P641" s="47"/>
      <c r="T641" s="47"/>
    </row>
    <row r="642" spans="9:20">
      <c r="I642" s="13"/>
      <c r="L642" s="47"/>
      <c r="P642" s="47"/>
      <c r="T642" s="47"/>
    </row>
    <row r="643" spans="9:20">
      <c r="I643" s="13"/>
      <c r="L643" s="47"/>
      <c r="P643" s="47"/>
      <c r="T643" s="47"/>
    </row>
    <row r="644" spans="9:20">
      <c r="I644" s="13"/>
      <c r="L644" s="47"/>
      <c r="P644" s="47"/>
      <c r="T644" s="47"/>
    </row>
    <row r="645" spans="9:20">
      <c r="I645" s="13"/>
      <c r="L645" s="47"/>
      <c r="P645" s="47"/>
      <c r="T645" s="47"/>
    </row>
    <row r="646" spans="9:20">
      <c r="I646" s="13"/>
      <c r="L646" s="47"/>
      <c r="P646" s="47"/>
      <c r="T646" s="47"/>
    </row>
    <row r="647" spans="9:20">
      <c r="I647" s="13"/>
      <c r="L647" s="47"/>
      <c r="P647" s="47"/>
      <c r="T647" s="47"/>
    </row>
    <row r="648" spans="9:20">
      <c r="I648" s="13"/>
      <c r="L648" s="47"/>
      <c r="P648" s="47"/>
      <c r="T648" s="47"/>
    </row>
    <row r="649" spans="9:20">
      <c r="I649" s="13"/>
      <c r="L649" s="47"/>
      <c r="P649" s="47"/>
      <c r="T649" s="47"/>
    </row>
    <row r="650" spans="9:20">
      <c r="I650" s="13"/>
      <c r="L650" s="47"/>
      <c r="P650" s="47"/>
      <c r="T650" s="47"/>
    </row>
    <row r="651" spans="9:20">
      <c r="I651" s="13"/>
      <c r="L651" s="47"/>
      <c r="P651" s="47"/>
      <c r="T651" s="47"/>
    </row>
    <row r="652" spans="9:20">
      <c r="I652" s="13"/>
      <c r="L652" s="47"/>
      <c r="P652" s="47"/>
      <c r="T652" s="47"/>
    </row>
    <row r="653" spans="9:20">
      <c r="I653" s="13"/>
      <c r="L653" s="47"/>
      <c r="P653" s="47"/>
      <c r="T653" s="47"/>
    </row>
    <row r="654" spans="9:20">
      <c r="I654" s="13"/>
      <c r="L654" s="47"/>
      <c r="P654" s="47"/>
      <c r="T654" s="47"/>
    </row>
    <row r="655" spans="9:20">
      <c r="I655" s="13"/>
      <c r="L655" s="47"/>
      <c r="P655" s="47"/>
      <c r="T655" s="47"/>
    </row>
    <row r="656" spans="9:20">
      <c r="I656" s="13"/>
      <c r="L656" s="47"/>
      <c r="P656" s="47"/>
      <c r="T656" s="47"/>
    </row>
    <row r="657" spans="9:20">
      <c r="I657" s="13"/>
      <c r="L657" s="47"/>
      <c r="P657" s="47"/>
      <c r="T657" s="47"/>
    </row>
    <row r="658" spans="9:20">
      <c r="I658" s="13"/>
      <c r="L658" s="47"/>
      <c r="P658" s="47"/>
      <c r="T658" s="47"/>
    </row>
    <row r="659" spans="9:20">
      <c r="I659" s="13"/>
      <c r="L659" s="47"/>
      <c r="P659" s="47"/>
      <c r="T659" s="47"/>
    </row>
    <row r="660" spans="9:20">
      <c r="I660" s="13"/>
      <c r="L660" s="47"/>
      <c r="P660" s="47"/>
      <c r="T660" s="47"/>
    </row>
    <row r="661" spans="9:20">
      <c r="I661" s="13"/>
      <c r="L661" s="47"/>
      <c r="P661" s="47"/>
      <c r="T661" s="47"/>
    </row>
    <row r="662" spans="9:20">
      <c r="I662" s="13"/>
      <c r="L662" s="47"/>
      <c r="P662" s="47"/>
      <c r="T662" s="47"/>
    </row>
    <row r="663" spans="9:20">
      <c r="I663" s="13"/>
      <c r="L663" s="47"/>
      <c r="P663" s="47"/>
      <c r="T663" s="47"/>
    </row>
    <row r="664" spans="9:20">
      <c r="I664" s="13"/>
      <c r="L664" s="47"/>
      <c r="P664" s="47"/>
      <c r="T664" s="47"/>
    </row>
    <row r="665" spans="9:20">
      <c r="I665" s="13"/>
      <c r="L665" s="47"/>
      <c r="P665" s="47"/>
      <c r="T665" s="47"/>
    </row>
    <row r="666" spans="9:20">
      <c r="I666" s="13"/>
      <c r="L666" s="47"/>
      <c r="P666" s="47"/>
      <c r="T666" s="47"/>
    </row>
    <row r="667" spans="9:20">
      <c r="I667" s="13"/>
      <c r="L667" s="47"/>
      <c r="P667" s="47"/>
      <c r="T667" s="47"/>
    </row>
    <row r="668" spans="9:20">
      <c r="I668" s="13"/>
      <c r="L668" s="47"/>
      <c r="P668" s="47"/>
      <c r="T668" s="47"/>
    </row>
    <row r="669" spans="9:20">
      <c r="I669" s="13"/>
      <c r="L669" s="47"/>
      <c r="P669" s="47"/>
      <c r="T669" s="47"/>
    </row>
    <row r="670" spans="9:20">
      <c r="I670" s="13"/>
      <c r="L670" s="47"/>
      <c r="P670" s="47"/>
      <c r="T670" s="47"/>
    </row>
    <row r="671" spans="9:20">
      <c r="I671" s="13"/>
      <c r="L671" s="47"/>
      <c r="P671" s="47"/>
      <c r="T671" s="47"/>
    </row>
    <row r="672" spans="9:20">
      <c r="I672" s="13"/>
      <c r="L672" s="47"/>
      <c r="P672" s="47"/>
      <c r="T672" s="47"/>
    </row>
    <row r="673" spans="9:20">
      <c r="I673" s="13"/>
      <c r="L673" s="47"/>
      <c r="P673" s="47"/>
      <c r="T673" s="47"/>
    </row>
    <row r="674" spans="9:20">
      <c r="I674" s="13"/>
      <c r="L674" s="47"/>
      <c r="P674" s="47"/>
      <c r="T674" s="47"/>
    </row>
    <row r="675" spans="9:20">
      <c r="I675" s="13"/>
      <c r="L675" s="47"/>
      <c r="P675" s="47"/>
      <c r="T675" s="47"/>
    </row>
    <row r="676" spans="9:20">
      <c r="I676" s="13"/>
      <c r="L676" s="47"/>
      <c r="P676" s="47"/>
      <c r="T676" s="47"/>
    </row>
    <row r="677" spans="9:20">
      <c r="I677" s="13"/>
      <c r="L677" s="47"/>
      <c r="P677" s="47"/>
      <c r="T677" s="47"/>
    </row>
    <row r="678" spans="9:20">
      <c r="I678" s="13"/>
      <c r="L678" s="47"/>
      <c r="P678" s="47"/>
      <c r="T678" s="47"/>
    </row>
    <row r="679" spans="9:20">
      <c r="I679" s="13"/>
      <c r="L679" s="47"/>
      <c r="P679" s="47"/>
      <c r="T679" s="47"/>
    </row>
    <row r="680" spans="9:20">
      <c r="I680" s="13"/>
      <c r="L680" s="47"/>
      <c r="P680" s="47"/>
      <c r="T680" s="47"/>
    </row>
    <row r="681" spans="9:20">
      <c r="I681" s="13"/>
      <c r="L681" s="47"/>
      <c r="P681" s="47"/>
      <c r="T681" s="47"/>
    </row>
    <row r="682" spans="9:20">
      <c r="I682" s="13"/>
      <c r="L682" s="47"/>
      <c r="P682" s="47"/>
      <c r="T682" s="47"/>
    </row>
    <row r="683" spans="9:20">
      <c r="I683" s="13"/>
      <c r="L683" s="47"/>
      <c r="P683" s="47"/>
      <c r="T683" s="47"/>
    </row>
    <row r="684" spans="9:20">
      <c r="I684" s="13"/>
      <c r="L684" s="47"/>
      <c r="P684" s="47"/>
      <c r="T684" s="47"/>
    </row>
    <row r="685" spans="9:20">
      <c r="I685" s="13"/>
      <c r="L685" s="47"/>
      <c r="P685" s="47"/>
      <c r="T685" s="47"/>
    </row>
    <row r="686" spans="9:20">
      <c r="I686" s="13"/>
      <c r="L686" s="47"/>
      <c r="P686" s="47"/>
      <c r="T686" s="47"/>
    </row>
    <row r="687" spans="9:20">
      <c r="I687" s="13"/>
      <c r="L687" s="47"/>
      <c r="P687" s="47"/>
      <c r="T687" s="47"/>
    </row>
    <row r="688" spans="9:20">
      <c r="I688" s="13"/>
      <c r="L688" s="47"/>
      <c r="P688" s="47"/>
      <c r="T688" s="47"/>
    </row>
    <row r="689" spans="9:20">
      <c r="I689" s="13"/>
      <c r="L689" s="47"/>
      <c r="P689" s="47"/>
      <c r="T689" s="47"/>
    </row>
    <row r="690" spans="9:20">
      <c r="I690" s="13"/>
      <c r="L690" s="47"/>
      <c r="P690" s="47"/>
      <c r="T690" s="47"/>
    </row>
    <row r="691" spans="9:20">
      <c r="I691" s="13"/>
      <c r="L691" s="47"/>
      <c r="P691" s="47"/>
      <c r="T691" s="47"/>
    </row>
    <row r="692" spans="9:20">
      <c r="I692" s="13"/>
      <c r="L692" s="47"/>
      <c r="P692" s="47"/>
      <c r="T692" s="47"/>
    </row>
    <row r="693" spans="9:20">
      <c r="I693" s="13"/>
      <c r="L693" s="47"/>
      <c r="P693" s="47"/>
      <c r="T693" s="47"/>
    </row>
    <row r="694" spans="9:20">
      <c r="I694" s="13"/>
      <c r="L694" s="47"/>
      <c r="P694" s="47"/>
      <c r="T694" s="47"/>
    </row>
    <row r="695" spans="9:20">
      <c r="I695" s="13"/>
      <c r="L695" s="47"/>
      <c r="P695" s="47"/>
      <c r="T695" s="47"/>
    </row>
    <row r="696" spans="9:20">
      <c r="I696" s="13"/>
      <c r="L696" s="47"/>
      <c r="P696" s="47"/>
      <c r="T696" s="47"/>
    </row>
    <row r="697" spans="9:20">
      <c r="I697" s="13"/>
      <c r="L697" s="47"/>
      <c r="P697" s="47"/>
      <c r="T697" s="47"/>
    </row>
    <row r="698" spans="9:20">
      <c r="I698" s="13"/>
      <c r="L698" s="47"/>
      <c r="P698" s="47"/>
      <c r="T698" s="47"/>
    </row>
    <row r="699" spans="9:20">
      <c r="I699" s="13"/>
      <c r="L699" s="47"/>
      <c r="P699" s="47"/>
      <c r="T699" s="47"/>
    </row>
    <row r="700" spans="9:20">
      <c r="I700" s="13"/>
      <c r="L700" s="47"/>
      <c r="P700" s="47"/>
      <c r="T700" s="47"/>
    </row>
    <row r="701" spans="9:20">
      <c r="I701" s="13"/>
      <c r="L701" s="47"/>
      <c r="P701" s="47"/>
      <c r="T701" s="47"/>
    </row>
    <row r="702" spans="9:20">
      <c r="I702" s="13"/>
      <c r="L702" s="47"/>
      <c r="P702" s="47"/>
      <c r="T702" s="47"/>
    </row>
    <row r="703" spans="9:20">
      <c r="I703" s="13"/>
      <c r="L703" s="47"/>
      <c r="P703" s="47"/>
      <c r="T703" s="47"/>
    </row>
    <row r="704" spans="9:20">
      <c r="I704" s="13"/>
      <c r="L704" s="47"/>
      <c r="P704" s="47"/>
      <c r="T704" s="47"/>
    </row>
    <row r="705" spans="9:20">
      <c r="I705" s="13"/>
      <c r="L705" s="47"/>
      <c r="P705" s="47"/>
      <c r="T705" s="47"/>
    </row>
    <row r="706" spans="9:20">
      <c r="I706" s="13"/>
      <c r="L706" s="47"/>
      <c r="P706" s="47"/>
      <c r="T706" s="47"/>
    </row>
    <row r="707" spans="9:20">
      <c r="I707" s="13"/>
      <c r="L707" s="47"/>
      <c r="P707" s="47"/>
      <c r="T707" s="47"/>
    </row>
    <row r="708" spans="9:20">
      <c r="I708" s="13"/>
      <c r="L708" s="47"/>
      <c r="P708" s="47"/>
      <c r="T708" s="47"/>
    </row>
    <row r="709" spans="9:20">
      <c r="I709" s="13"/>
      <c r="L709" s="47"/>
      <c r="P709" s="47"/>
      <c r="T709" s="47"/>
    </row>
    <row r="710" spans="9:20">
      <c r="I710" s="13"/>
      <c r="L710" s="47"/>
      <c r="P710" s="47"/>
      <c r="T710" s="47"/>
    </row>
    <row r="711" spans="9:20">
      <c r="I711" s="13"/>
      <c r="L711" s="47"/>
      <c r="P711" s="47"/>
      <c r="T711" s="47"/>
    </row>
    <row r="712" spans="9:20">
      <c r="I712" s="13"/>
      <c r="L712" s="47"/>
      <c r="P712" s="47"/>
      <c r="T712" s="47"/>
    </row>
    <row r="713" spans="9:20">
      <c r="I713" s="13"/>
      <c r="L713" s="47"/>
      <c r="P713" s="47"/>
      <c r="T713" s="47"/>
    </row>
    <row r="714" spans="9:20">
      <c r="I714" s="13"/>
      <c r="L714" s="47"/>
      <c r="P714" s="47"/>
      <c r="T714" s="47"/>
    </row>
    <row r="715" spans="9:20">
      <c r="I715" s="13"/>
      <c r="L715" s="47"/>
      <c r="P715" s="47"/>
      <c r="T715" s="47"/>
    </row>
    <row r="716" spans="9:20">
      <c r="I716" s="13"/>
      <c r="L716" s="47"/>
      <c r="P716" s="47"/>
      <c r="T716" s="47"/>
    </row>
    <row r="717" spans="9:20">
      <c r="I717" s="13"/>
      <c r="L717" s="47"/>
      <c r="P717" s="47"/>
      <c r="T717" s="47"/>
    </row>
    <row r="718" spans="9:20">
      <c r="I718" s="13"/>
      <c r="L718" s="47"/>
      <c r="P718" s="47"/>
      <c r="T718" s="47"/>
    </row>
    <row r="719" spans="9:20">
      <c r="I719" s="13"/>
      <c r="L719" s="47"/>
      <c r="P719" s="47"/>
      <c r="T719" s="47"/>
    </row>
    <row r="720" spans="9:20">
      <c r="I720" s="13"/>
      <c r="L720" s="47"/>
      <c r="P720" s="47"/>
      <c r="T720" s="47"/>
    </row>
    <row r="721" spans="9:20">
      <c r="I721" s="13"/>
      <c r="L721" s="47"/>
      <c r="P721" s="47"/>
      <c r="T721" s="47"/>
    </row>
    <row r="722" spans="9:20">
      <c r="I722" s="13"/>
      <c r="L722" s="47"/>
      <c r="P722" s="47"/>
      <c r="T722" s="47"/>
    </row>
    <row r="723" spans="9:20">
      <c r="I723" s="13"/>
      <c r="L723" s="47"/>
      <c r="P723" s="47"/>
      <c r="T723" s="47"/>
    </row>
    <row r="724" spans="9:20">
      <c r="I724" s="13"/>
      <c r="L724" s="47"/>
      <c r="P724" s="47"/>
      <c r="T724" s="47"/>
    </row>
    <row r="725" spans="9:20">
      <c r="I725" s="13"/>
      <c r="L725" s="47"/>
      <c r="P725" s="47"/>
      <c r="T725" s="47"/>
    </row>
    <row r="726" spans="9:20">
      <c r="I726" s="13"/>
      <c r="L726" s="47"/>
      <c r="P726" s="47"/>
      <c r="T726" s="47"/>
    </row>
    <row r="727" spans="9:20">
      <c r="I727" s="13"/>
      <c r="L727" s="47"/>
      <c r="P727" s="47"/>
      <c r="T727" s="47"/>
    </row>
    <row r="728" spans="9:20">
      <c r="I728" s="13"/>
      <c r="L728" s="47"/>
      <c r="P728" s="47"/>
      <c r="T728" s="47"/>
    </row>
    <row r="729" spans="9:20">
      <c r="I729" s="13"/>
      <c r="L729" s="47"/>
      <c r="P729" s="47"/>
      <c r="T729" s="47"/>
    </row>
    <row r="730" spans="9:20">
      <c r="I730" s="13"/>
      <c r="L730" s="47"/>
      <c r="P730" s="47"/>
      <c r="T730" s="47"/>
    </row>
    <row r="731" spans="9:20">
      <c r="I731" s="13"/>
      <c r="L731" s="47"/>
      <c r="P731" s="47"/>
      <c r="T731" s="47"/>
    </row>
    <row r="732" spans="9:20">
      <c r="I732" s="13"/>
      <c r="L732" s="47"/>
      <c r="P732" s="47"/>
      <c r="T732" s="47"/>
    </row>
    <row r="733" spans="9:20">
      <c r="I733" s="13"/>
      <c r="L733" s="47"/>
      <c r="P733" s="47"/>
      <c r="T733" s="47"/>
    </row>
    <row r="734" spans="9:20">
      <c r="I734" s="13"/>
      <c r="L734" s="47"/>
      <c r="P734" s="47"/>
      <c r="T734" s="47"/>
    </row>
    <row r="735" spans="9:20">
      <c r="I735" s="13"/>
      <c r="L735" s="47"/>
      <c r="P735" s="47"/>
      <c r="T735" s="47"/>
    </row>
    <row r="736" spans="9:20">
      <c r="I736" s="13"/>
      <c r="L736" s="47"/>
      <c r="P736" s="47"/>
      <c r="T736" s="47"/>
    </row>
    <row r="737" spans="9:20">
      <c r="I737" s="13"/>
      <c r="L737" s="47"/>
      <c r="P737" s="47"/>
      <c r="T737" s="47"/>
    </row>
    <row r="738" spans="9:20">
      <c r="I738" s="13"/>
      <c r="L738" s="47"/>
      <c r="P738" s="47"/>
      <c r="T738" s="47"/>
    </row>
    <row r="739" spans="9:20">
      <c r="I739" s="13"/>
      <c r="L739" s="47"/>
      <c r="P739" s="47"/>
      <c r="T739" s="47"/>
    </row>
    <row r="740" spans="9:20">
      <c r="I740" s="13"/>
      <c r="L740" s="47"/>
      <c r="P740" s="47"/>
      <c r="T740" s="47"/>
    </row>
    <row r="741" spans="9:20">
      <c r="I741" s="13"/>
      <c r="L741" s="47"/>
      <c r="P741" s="47"/>
      <c r="T741" s="47"/>
    </row>
    <row r="742" spans="9:20">
      <c r="I742" s="13"/>
      <c r="L742" s="47"/>
      <c r="P742" s="47"/>
      <c r="T742" s="47"/>
    </row>
    <row r="743" spans="9:20">
      <c r="I743" s="13"/>
      <c r="L743" s="47"/>
      <c r="P743" s="47"/>
      <c r="T743" s="47"/>
    </row>
    <row r="744" spans="9:20">
      <c r="I744" s="13"/>
      <c r="L744" s="47"/>
      <c r="P744" s="47"/>
      <c r="T744" s="47"/>
    </row>
    <row r="745" spans="9:20">
      <c r="I745" s="13"/>
      <c r="L745" s="47"/>
      <c r="P745" s="47"/>
      <c r="T745" s="47"/>
    </row>
    <row r="746" spans="9:20">
      <c r="I746" s="13"/>
      <c r="L746" s="47"/>
      <c r="P746" s="47"/>
      <c r="T746" s="47"/>
    </row>
    <row r="747" spans="9:20">
      <c r="I747" s="13"/>
      <c r="L747" s="47"/>
      <c r="P747" s="47"/>
      <c r="T747" s="47"/>
    </row>
    <row r="748" spans="9:20">
      <c r="I748" s="13"/>
      <c r="L748" s="47"/>
      <c r="P748" s="47"/>
      <c r="T748" s="47"/>
    </row>
    <row r="749" spans="9:20">
      <c r="I749" s="13"/>
      <c r="L749" s="47"/>
      <c r="P749" s="47"/>
      <c r="T749" s="47"/>
    </row>
    <row r="750" spans="9:20">
      <c r="I750" s="13"/>
      <c r="L750" s="47"/>
      <c r="P750" s="47"/>
      <c r="T750" s="47"/>
    </row>
    <row r="751" spans="9:20">
      <c r="I751" s="13"/>
      <c r="L751" s="47"/>
      <c r="P751" s="47"/>
      <c r="T751" s="47"/>
    </row>
    <row r="752" spans="9:20">
      <c r="I752" s="13"/>
      <c r="L752" s="47"/>
      <c r="P752" s="47"/>
      <c r="T752" s="47"/>
    </row>
    <row r="753" spans="9:20">
      <c r="I753" s="13"/>
      <c r="L753" s="47"/>
      <c r="P753" s="47"/>
      <c r="T753" s="47"/>
    </row>
    <row r="754" spans="9:20">
      <c r="I754" s="13"/>
      <c r="L754" s="47"/>
      <c r="P754" s="47"/>
      <c r="T754" s="47"/>
    </row>
    <row r="755" spans="9:20">
      <c r="I755" s="13"/>
      <c r="L755" s="47"/>
      <c r="P755" s="47"/>
      <c r="T755" s="47"/>
    </row>
    <row r="756" spans="9:20">
      <c r="I756" s="13"/>
      <c r="L756" s="47"/>
      <c r="P756" s="47"/>
      <c r="T756" s="47"/>
    </row>
    <row r="757" spans="9:20">
      <c r="I757" s="13"/>
      <c r="L757" s="47"/>
      <c r="P757" s="47"/>
      <c r="T757" s="47"/>
    </row>
    <row r="758" spans="9:20">
      <c r="I758" s="13"/>
      <c r="L758" s="47"/>
      <c r="P758" s="47"/>
      <c r="T758" s="47"/>
    </row>
    <row r="759" spans="9:20">
      <c r="I759" s="13"/>
      <c r="L759" s="47"/>
      <c r="P759" s="47"/>
      <c r="T759" s="47"/>
    </row>
    <row r="760" spans="9:20">
      <c r="I760" s="13"/>
      <c r="L760" s="47"/>
      <c r="P760" s="47"/>
      <c r="T760" s="47"/>
    </row>
    <row r="761" spans="9:20">
      <c r="I761" s="13"/>
      <c r="L761" s="47"/>
      <c r="P761" s="47"/>
      <c r="T761" s="47"/>
    </row>
    <row r="762" spans="9:20">
      <c r="I762" s="13"/>
      <c r="L762" s="47"/>
      <c r="P762" s="47"/>
      <c r="T762" s="47"/>
    </row>
    <row r="763" spans="9:20">
      <c r="I763" s="13"/>
      <c r="L763" s="47"/>
      <c r="P763" s="47"/>
      <c r="T763" s="47"/>
    </row>
    <row r="764" spans="9:20">
      <c r="I764" s="13"/>
      <c r="L764" s="47"/>
      <c r="P764" s="47"/>
      <c r="T764" s="47"/>
    </row>
    <row r="765" spans="9:20">
      <c r="I765" s="13"/>
      <c r="L765" s="47"/>
      <c r="P765" s="47"/>
      <c r="T765" s="47"/>
    </row>
    <row r="766" spans="9:20">
      <c r="I766" s="13"/>
      <c r="L766" s="47"/>
      <c r="P766" s="47"/>
      <c r="T766" s="47"/>
    </row>
    <row r="767" spans="9:20">
      <c r="I767" s="13"/>
      <c r="L767" s="47"/>
      <c r="P767" s="47"/>
      <c r="T767" s="47"/>
    </row>
    <row r="768" spans="9:20">
      <c r="I768" s="13"/>
      <c r="L768" s="47"/>
      <c r="P768" s="47"/>
      <c r="T768" s="47"/>
    </row>
    <row r="769" spans="9:20">
      <c r="I769" s="13"/>
      <c r="L769" s="47"/>
      <c r="P769" s="47"/>
      <c r="T769" s="47"/>
    </row>
    <row r="770" spans="9:20">
      <c r="I770" s="13"/>
      <c r="L770" s="47"/>
      <c r="P770" s="47"/>
      <c r="T770" s="47"/>
    </row>
    <row r="771" spans="9:20">
      <c r="I771" s="13"/>
      <c r="L771" s="47"/>
      <c r="P771" s="47"/>
      <c r="T771" s="47"/>
    </row>
    <row r="772" spans="9:20">
      <c r="I772" s="13"/>
      <c r="L772" s="47"/>
      <c r="P772" s="47"/>
      <c r="T772" s="47"/>
    </row>
    <row r="773" spans="9:20">
      <c r="I773" s="13"/>
      <c r="L773" s="47"/>
      <c r="P773" s="47"/>
      <c r="T773" s="47"/>
    </row>
    <row r="774" spans="9:20">
      <c r="I774" s="13"/>
      <c r="L774" s="47"/>
      <c r="P774" s="47"/>
      <c r="T774" s="47"/>
    </row>
    <row r="775" spans="9:20">
      <c r="I775" s="13"/>
      <c r="L775" s="47"/>
      <c r="P775" s="47"/>
      <c r="T775" s="47"/>
    </row>
    <row r="776" spans="9:20">
      <c r="I776" s="13"/>
      <c r="L776" s="47"/>
      <c r="P776" s="47"/>
      <c r="T776" s="47"/>
    </row>
    <row r="777" spans="9:20">
      <c r="I777" s="13"/>
      <c r="L777" s="47"/>
      <c r="P777" s="47"/>
      <c r="T777" s="47"/>
    </row>
    <row r="778" spans="9:20">
      <c r="I778" s="13"/>
      <c r="L778" s="47"/>
      <c r="P778" s="47"/>
      <c r="T778" s="47"/>
    </row>
    <row r="779" spans="9:20">
      <c r="I779" s="13"/>
      <c r="L779" s="47"/>
      <c r="P779" s="47"/>
      <c r="T779" s="47"/>
    </row>
    <row r="780" spans="9:20">
      <c r="I780" s="13"/>
      <c r="L780" s="47"/>
      <c r="P780" s="47"/>
      <c r="T780" s="47"/>
    </row>
    <row r="781" spans="9:20">
      <c r="I781" s="13"/>
      <c r="L781" s="47"/>
      <c r="P781" s="47"/>
      <c r="T781" s="47"/>
    </row>
    <row r="782" spans="9:20">
      <c r="I782" s="13"/>
      <c r="L782" s="47"/>
      <c r="P782" s="47"/>
      <c r="T782" s="47"/>
    </row>
    <row r="783" spans="9:20">
      <c r="I783" s="13"/>
      <c r="L783" s="47"/>
      <c r="P783" s="47"/>
      <c r="T783" s="47"/>
    </row>
    <row r="784" spans="9:20">
      <c r="I784" s="13"/>
      <c r="L784" s="47"/>
      <c r="P784" s="47"/>
      <c r="T784" s="47"/>
    </row>
    <row r="785" spans="9:20">
      <c r="I785" s="13"/>
      <c r="L785" s="47"/>
      <c r="P785" s="47"/>
      <c r="T785" s="47"/>
    </row>
    <row r="786" spans="9:20">
      <c r="I786" s="13"/>
      <c r="L786" s="47"/>
      <c r="P786" s="47"/>
      <c r="T786" s="47"/>
    </row>
    <row r="787" spans="9:20">
      <c r="I787" s="13"/>
      <c r="L787" s="47"/>
      <c r="P787" s="47"/>
      <c r="T787" s="47"/>
    </row>
    <row r="788" spans="9:20">
      <c r="I788" s="13"/>
      <c r="L788" s="47"/>
      <c r="P788" s="47"/>
      <c r="T788" s="47"/>
    </row>
    <row r="789" spans="9:20">
      <c r="I789" s="13"/>
      <c r="L789" s="47"/>
      <c r="P789" s="47"/>
      <c r="T789" s="47"/>
    </row>
    <row r="790" spans="9:20">
      <c r="I790" s="13"/>
      <c r="L790" s="47"/>
      <c r="P790" s="47"/>
      <c r="T790" s="47"/>
    </row>
    <row r="791" spans="9:20">
      <c r="I791" s="13"/>
      <c r="L791" s="47"/>
      <c r="P791" s="47"/>
      <c r="T791" s="47"/>
    </row>
    <row r="792" spans="9:20">
      <c r="I792" s="13"/>
      <c r="L792" s="47"/>
      <c r="P792" s="47"/>
      <c r="T792" s="47"/>
    </row>
    <row r="793" spans="9:20">
      <c r="I793" s="13"/>
      <c r="L793" s="47"/>
      <c r="P793" s="47"/>
      <c r="T793" s="47"/>
    </row>
    <row r="794" spans="9:20">
      <c r="I794" s="13"/>
      <c r="L794" s="47"/>
      <c r="P794" s="47"/>
      <c r="T794" s="47"/>
    </row>
    <row r="795" spans="9:20">
      <c r="I795" s="13"/>
      <c r="L795" s="47"/>
      <c r="P795" s="47"/>
      <c r="T795" s="47"/>
    </row>
    <row r="796" spans="9:20">
      <c r="I796" s="13"/>
      <c r="L796" s="47"/>
      <c r="P796" s="47"/>
      <c r="T796" s="47"/>
    </row>
    <row r="797" spans="9:20">
      <c r="I797" s="13"/>
      <c r="L797" s="47"/>
      <c r="P797" s="47"/>
      <c r="T797" s="47"/>
    </row>
    <row r="798" spans="9:20">
      <c r="I798" s="13"/>
      <c r="L798" s="47"/>
      <c r="P798" s="47"/>
      <c r="T798" s="47"/>
    </row>
    <row r="799" spans="9:20">
      <c r="I799" s="13"/>
      <c r="L799" s="47"/>
      <c r="P799" s="47"/>
      <c r="T799" s="47"/>
    </row>
    <row r="800" spans="9:20">
      <c r="I800" s="13"/>
      <c r="L800" s="47"/>
      <c r="P800" s="47"/>
      <c r="T800" s="47"/>
    </row>
    <row r="801" spans="9:20">
      <c r="I801" s="13"/>
      <c r="L801" s="47"/>
      <c r="P801" s="47"/>
      <c r="T801" s="47"/>
    </row>
    <row r="802" spans="9:20">
      <c r="I802" s="13"/>
      <c r="L802" s="47"/>
      <c r="P802" s="47"/>
      <c r="T802" s="47"/>
    </row>
    <row r="803" spans="9:20">
      <c r="I803" s="13"/>
      <c r="L803" s="47"/>
      <c r="P803" s="47"/>
      <c r="T803" s="47"/>
    </row>
    <row r="804" spans="9:20">
      <c r="I804" s="13"/>
      <c r="L804" s="47"/>
      <c r="P804" s="47"/>
      <c r="T804" s="47"/>
    </row>
    <row r="805" spans="9:20">
      <c r="I805" s="13"/>
      <c r="L805" s="47"/>
      <c r="P805" s="47"/>
      <c r="T805" s="47"/>
    </row>
    <row r="806" spans="9:20">
      <c r="I806" s="13"/>
      <c r="L806" s="47"/>
      <c r="P806" s="47"/>
      <c r="T806" s="47"/>
    </row>
    <row r="807" spans="9:20">
      <c r="I807" s="13"/>
      <c r="L807" s="47"/>
      <c r="P807" s="47"/>
      <c r="T807" s="47"/>
    </row>
    <row r="808" spans="9:20">
      <c r="I808" s="13"/>
      <c r="L808" s="47"/>
      <c r="P808" s="47"/>
      <c r="T808" s="47"/>
    </row>
    <row r="809" spans="9:20">
      <c r="I809" s="13"/>
      <c r="L809" s="47"/>
      <c r="P809" s="47"/>
      <c r="T809" s="47"/>
    </row>
    <row r="810" spans="9:20">
      <c r="I810" s="13"/>
      <c r="L810" s="47"/>
      <c r="P810" s="47"/>
      <c r="T810" s="47"/>
    </row>
    <row r="811" spans="9:20">
      <c r="I811" s="13"/>
      <c r="L811" s="47"/>
      <c r="P811" s="47"/>
      <c r="T811" s="47"/>
    </row>
    <row r="812" spans="9:20">
      <c r="I812" s="13"/>
      <c r="L812" s="47"/>
      <c r="P812" s="47"/>
      <c r="T812" s="47"/>
    </row>
    <row r="813" spans="9:20">
      <c r="I813" s="13"/>
      <c r="L813" s="47"/>
      <c r="P813" s="47"/>
      <c r="T813" s="47"/>
    </row>
    <row r="814" spans="9:20">
      <c r="I814" s="13"/>
      <c r="L814" s="47"/>
      <c r="P814" s="47"/>
      <c r="T814" s="47"/>
    </row>
    <row r="815" spans="9:20">
      <c r="I815" s="13"/>
      <c r="L815" s="47"/>
      <c r="P815" s="47"/>
      <c r="T815" s="47"/>
    </row>
    <row r="816" spans="9:20">
      <c r="I816" s="13"/>
      <c r="L816" s="47"/>
      <c r="P816" s="47"/>
      <c r="T816" s="47"/>
    </row>
    <row r="817" spans="9:20">
      <c r="I817" s="13"/>
      <c r="L817" s="47"/>
      <c r="P817" s="47"/>
      <c r="T817" s="47"/>
    </row>
    <row r="818" spans="9:20">
      <c r="I818" s="13"/>
      <c r="L818" s="47"/>
      <c r="P818" s="47"/>
      <c r="T818" s="47"/>
    </row>
    <row r="819" spans="9:20">
      <c r="I819" s="13"/>
      <c r="L819" s="47"/>
      <c r="P819" s="47"/>
      <c r="T819" s="47"/>
    </row>
    <row r="820" spans="9:20">
      <c r="I820" s="13"/>
      <c r="L820" s="47"/>
      <c r="P820" s="47"/>
      <c r="T820" s="47"/>
    </row>
    <row r="821" spans="9:20">
      <c r="I821" s="13"/>
      <c r="L821" s="47"/>
      <c r="P821" s="47"/>
      <c r="T821" s="47"/>
    </row>
    <row r="822" spans="9:20">
      <c r="I822" s="13"/>
      <c r="L822" s="47"/>
      <c r="P822" s="47"/>
      <c r="T822" s="47"/>
    </row>
    <row r="823" spans="9:20">
      <c r="I823" s="13"/>
      <c r="L823" s="47"/>
      <c r="P823" s="47"/>
      <c r="T823" s="47"/>
    </row>
    <row r="824" spans="9:20">
      <c r="I824" s="13"/>
      <c r="L824" s="47"/>
      <c r="P824" s="47"/>
      <c r="T824" s="47"/>
    </row>
    <row r="825" spans="9:20">
      <c r="I825" s="13"/>
      <c r="L825" s="47"/>
      <c r="P825" s="47"/>
      <c r="T825" s="47"/>
    </row>
    <row r="826" spans="9:20">
      <c r="I826" s="13"/>
      <c r="L826" s="47"/>
      <c r="P826" s="47"/>
      <c r="T826" s="47"/>
    </row>
    <row r="827" spans="9:20">
      <c r="I827" s="13"/>
      <c r="L827" s="47"/>
      <c r="P827" s="47"/>
      <c r="T827" s="47"/>
    </row>
    <row r="828" spans="9:20">
      <c r="I828" s="13"/>
      <c r="L828" s="47"/>
      <c r="P828" s="47"/>
      <c r="T828" s="47"/>
    </row>
    <row r="829" spans="9:20">
      <c r="I829" s="13"/>
      <c r="L829" s="47"/>
      <c r="P829" s="47"/>
      <c r="T829" s="47"/>
    </row>
    <row r="830" spans="9:20">
      <c r="I830" s="13"/>
      <c r="L830" s="47"/>
      <c r="P830" s="47"/>
      <c r="T830" s="47"/>
    </row>
    <row r="831" spans="9:20">
      <c r="I831" s="13"/>
      <c r="L831" s="47"/>
      <c r="P831" s="47"/>
      <c r="T831" s="47"/>
    </row>
    <row r="832" spans="9:20">
      <c r="I832" s="13"/>
      <c r="L832" s="47"/>
      <c r="P832" s="47"/>
      <c r="T832" s="47"/>
    </row>
    <row r="833" spans="9:20">
      <c r="I833" s="13"/>
      <c r="L833" s="47"/>
      <c r="P833" s="47"/>
      <c r="T833" s="47"/>
    </row>
    <row r="834" spans="9:20">
      <c r="I834" s="13"/>
      <c r="L834" s="47"/>
      <c r="P834" s="47"/>
      <c r="T834" s="47"/>
    </row>
    <row r="835" spans="9:20">
      <c r="I835" s="13"/>
      <c r="L835" s="47"/>
      <c r="P835" s="47"/>
      <c r="T835" s="47"/>
    </row>
    <row r="836" spans="9:20">
      <c r="I836" s="13"/>
      <c r="L836" s="47"/>
      <c r="P836" s="47"/>
      <c r="T836" s="47"/>
    </row>
    <row r="837" spans="9:20">
      <c r="I837" s="13"/>
      <c r="L837" s="47"/>
      <c r="P837" s="47"/>
      <c r="T837" s="47"/>
    </row>
    <row r="838" spans="9:20">
      <c r="I838" s="13"/>
      <c r="L838" s="47"/>
      <c r="P838" s="47"/>
      <c r="T838" s="47"/>
    </row>
    <row r="839" spans="9:20">
      <c r="I839" s="13"/>
      <c r="L839" s="47"/>
      <c r="P839" s="47"/>
      <c r="T839" s="47"/>
    </row>
    <row r="840" spans="9:20">
      <c r="I840" s="13"/>
      <c r="L840" s="47"/>
      <c r="P840" s="47"/>
      <c r="T840" s="47"/>
    </row>
    <row r="841" spans="9:20">
      <c r="I841" s="13"/>
      <c r="L841" s="47"/>
      <c r="P841" s="47"/>
      <c r="T841" s="47"/>
    </row>
    <row r="842" spans="9:20">
      <c r="I842" s="13"/>
      <c r="L842" s="47"/>
      <c r="P842" s="47"/>
      <c r="T842" s="47"/>
    </row>
    <row r="843" spans="9:20">
      <c r="I843" s="13"/>
      <c r="L843" s="47"/>
      <c r="P843" s="47"/>
      <c r="T843" s="47"/>
    </row>
    <row r="844" spans="9:20">
      <c r="I844" s="13"/>
      <c r="L844" s="47"/>
      <c r="P844" s="47"/>
      <c r="T844" s="47"/>
    </row>
    <row r="845" spans="9:20">
      <c r="I845" s="13"/>
      <c r="L845" s="47"/>
      <c r="P845" s="47"/>
      <c r="T845" s="47"/>
    </row>
    <row r="846" spans="9:20">
      <c r="I846" s="13"/>
      <c r="L846" s="47"/>
      <c r="P846" s="47"/>
      <c r="T846" s="47"/>
    </row>
    <row r="847" spans="9:20">
      <c r="I847" s="13"/>
      <c r="L847" s="47"/>
      <c r="P847" s="47"/>
      <c r="T847" s="47"/>
    </row>
    <row r="848" spans="9:20">
      <c r="I848" s="13"/>
      <c r="L848" s="47"/>
      <c r="P848" s="47"/>
      <c r="T848" s="47"/>
    </row>
    <row r="849" spans="9:20">
      <c r="I849" s="13"/>
      <c r="L849" s="47"/>
      <c r="P849" s="47"/>
      <c r="T849" s="47"/>
    </row>
    <row r="850" spans="9:20">
      <c r="I850" s="13"/>
      <c r="L850" s="47"/>
      <c r="P850" s="47"/>
      <c r="T850" s="47"/>
    </row>
    <row r="851" spans="9:20">
      <c r="I851" s="13"/>
      <c r="L851" s="47"/>
      <c r="P851" s="47"/>
      <c r="T851" s="47"/>
    </row>
    <row r="852" spans="9:20">
      <c r="I852" s="13"/>
      <c r="L852" s="47"/>
      <c r="P852" s="47"/>
      <c r="T852" s="47"/>
    </row>
    <row r="853" spans="9:20">
      <c r="I853" s="13"/>
      <c r="L853" s="47"/>
      <c r="P853" s="47"/>
      <c r="T853" s="47"/>
    </row>
    <row r="854" spans="9:20">
      <c r="I854" s="13"/>
      <c r="L854" s="47"/>
      <c r="P854" s="47"/>
      <c r="T854" s="47"/>
    </row>
    <row r="855" spans="9:20">
      <c r="I855" s="13"/>
      <c r="L855" s="47"/>
      <c r="P855" s="47"/>
      <c r="T855" s="47"/>
    </row>
    <row r="856" spans="9:20">
      <c r="I856" s="13"/>
      <c r="L856" s="47"/>
      <c r="P856" s="47"/>
      <c r="T856" s="47"/>
    </row>
    <row r="857" spans="9:20">
      <c r="I857" s="13"/>
      <c r="L857" s="47"/>
      <c r="P857" s="47"/>
      <c r="T857" s="47"/>
    </row>
    <row r="858" spans="9:20">
      <c r="I858" s="13"/>
      <c r="L858" s="47"/>
      <c r="P858" s="47"/>
      <c r="T858" s="47"/>
    </row>
    <row r="859" spans="9:20">
      <c r="I859" s="13"/>
      <c r="L859" s="47"/>
      <c r="P859" s="47"/>
      <c r="T859" s="47"/>
    </row>
    <row r="860" spans="9:20">
      <c r="I860" s="13"/>
      <c r="L860" s="47"/>
      <c r="P860" s="47"/>
      <c r="T860" s="47"/>
    </row>
    <row r="861" spans="9:20">
      <c r="I861" s="13"/>
      <c r="L861" s="47"/>
      <c r="P861" s="47"/>
      <c r="T861" s="47"/>
    </row>
    <row r="862" spans="9:20">
      <c r="I862" s="13"/>
      <c r="L862" s="47"/>
      <c r="P862" s="47"/>
      <c r="T862" s="47"/>
    </row>
    <row r="863" spans="9:20">
      <c r="I863" s="13"/>
      <c r="L863" s="47"/>
      <c r="P863" s="47"/>
      <c r="T863" s="47"/>
    </row>
    <row r="864" spans="9:20">
      <c r="I864" s="13"/>
      <c r="L864" s="47"/>
      <c r="P864" s="47"/>
      <c r="T864" s="47"/>
    </row>
    <row r="865" spans="9:20">
      <c r="I865" s="13"/>
      <c r="L865" s="47"/>
      <c r="P865" s="47"/>
      <c r="T865" s="47"/>
    </row>
    <row r="866" spans="9:20">
      <c r="I866" s="13"/>
      <c r="L866" s="47"/>
      <c r="P866" s="47"/>
      <c r="T866" s="47"/>
    </row>
    <row r="867" spans="9:20">
      <c r="I867" s="13"/>
      <c r="L867" s="47"/>
      <c r="P867" s="47"/>
      <c r="T867" s="47"/>
    </row>
    <row r="868" spans="9:20">
      <c r="I868" s="13"/>
      <c r="L868" s="47"/>
      <c r="P868" s="47"/>
      <c r="T868" s="47"/>
    </row>
    <row r="869" spans="9:20">
      <c r="I869" s="13"/>
      <c r="L869" s="47"/>
      <c r="P869" s="47"/>
      <c r="T869" s="47"/>
    </row>
    <row r="870" spans="9:20">
      <c r="I870" s="13"/>
      <c r="L870" s="47"/>
      <c r="P870" s="47"/>
      <c r="T870" s="47"/>
    </row>
    <row r="871" spans="9:20">
      <c r="I871" s="13"/>
      <c r="L871" s="47"/>
      <c r="P871" s="47"/>
      <c r="T871" s="47"/>
    </row>
    <row r="872" spans="9:20">
      <c r="I872" s="13"/>
      <c r="L872" s="47"/>
      <c r="P872" s="47"/>
      <c r="T872" s="47"/>
    </row>
    <row r="873" spans="9:20">
      <c r="I873" s="13"/>
      <c r="L873" s="47"/>
      <c r="P873" s="47"/>
      <c r="T873" s="47"/>
    </row>
    <row r="874" spans="9:20">
      <c r="I874" s="13"/>
      <c r="L874" s="47"/>
      <c r="P874" s="47"/>
      <c r="T874" s="47"/>
    </row>
    <row r="875" spans="9:20">
      <c r="I875" s="13"/>
      <c r="L875" s="47"/>
      <c r="P875" s="47"/>
      <c r="T875" s="47"/>
    </row>
    <row r="876" spans="9:20">
      <c r="I876" s="13"/>
      <c r="L876" s="47"/>
      <c r="P876" s="47"/>
      <c r="T876" s="47"/>
    </row>
    <row r="877" spans="9:20">
      <c r="I877" s="13"/>
      <c r="L877" s="47"/>
      <c r="P877" s="47"/>
      <c r="T877" s="47"/>
    </row>
    <row r="878" spans="9:20">
      <c r="I878" s="13"/>
      <c r="L878" s="47"/>
      <c r="P878" s="47"/>
      <c r="T878" s="47"/>
    </row>
    <row r="879" spans="9:20">
      <c r="I879" s="13"/>
      <c r="L879" s="47"/>
      <c r="P879" s="47"/>
      <c r="T879" s="47"/>
    </row>
    <row r="880" spans="9:20">
      <c r="I880" s="13"/>
      <c r="L880" s="47"/>
      <c r="P880" s="47"/>
      <c r="T880" s="47"/>
    </row>
    <row r="881" spans="9:20">
      <c r="I881" s="13"/>
      <c r="L881" s="47"/>
      <c r="P881" s="47"/>
      <c r="T881" s="47"/>
    </row>
    <row r="882" spans="9:20">
      <c r="I882" s="13"/>
      <c r="L882" s="47"/>
      <c r="P882" s="47"/>
      <c r="T882" s="47"/>
    </row>
    <row r="883" spans="9:20">
      <c r="I883" s="13"/>
      <c r="L883" s="47"/>
      <c r="P883" s="47"/>
      <c r="T883" s="47"/>
    </row>
    <row r="884" spans="9:20">
      <c r="I884" s="13"/>
      <c r="L884" s="47"/>
      <c r="P884" s="47"/>
      <c r="T884" s="47"/>
    </row>
    <row r="885" spans="9:20">
      <c r="I885" s="13"/>
      <c r="L885" s="47"/>
      <c r="P885" s="47"/>
      <c r="T885" s="47"/>
    </row>
    <row r="886" spans="9:20">
      <c r="I886" s="13"/>
      <c r="L886" s="47"/>
      <c r="P886" s="47"/>
      <c r="T886" s="47"/>
    </row>
    <row r="887" spans="9:20">
      <c r="I887" s="13"/>
      <c r="L887" s="47"/>
      <c r="P887" s="47"/>
      <c r="T887" s="47"/>
    </row>
    <row r="888" spans="9:20">
      <c r="I888" s="13"/>
      <c r="L888" s="47"/>
      <c r="P888" s="47"/>
      <c r="T888" s="47"/>
    </row>
    <row r="889" spans="9:20">
      <c r="I889" s="13"/>
      <c r="L889" s="47"/>
      <c r="P889" s="47"/>
      <c r="T889" s="47"/>
    </row>
    <row r="890" spans="9:20">
      <c r="I890" s="13"/>
      <c r="L890" s="47"/>
      <c r="P890" s="47"/>
      <c r="T890" s="47"/>
    </row>
    <row r="891" spans="9:20">
      <c r="I891" s="13"/>
      <c r="L891" s="47"/>
      <c r="P891" s="47"/>
      <c r="T891" s="47"/>
    </row>
    <row r="892" spans="9:20">
      <c r="I892" s="13"/>
      <c r="L892" s="47"/>
      <c r="P892" s="47"/>
      <c r="T892" s="47"/>
    </row>
    <row r="893" spans="9:20">
      <c r="I893" s="13"/>
      <c r="L893" s="47"/>
      <c r="P893" s="47"/>
      <c r="T893" s="47"/>
    </row>
    <row r="894" spans="9:20">
      <c r="I894" s="13"/>
      <c r="L894" s="47"/>
      <c r="P894" s="47"/>
      <c r="T894" s="47"/>
    </row>
    <row r="895" spans="9:20">
      <c r="I895" s="13"/>
      <c r="L895" s="47"/>
      <c r="P895" s="47"/>
      <c r="T895" s="47"/>
    </row>
    <row r="896" spans="9:20">
      <c r="I896" s="13"/>
      <c r="L896" s="47"/>
      <c r="P896" s="47"/>
      <c r="T896" s="47"/>
    </row>
    <row r="897" spans="9:20">
      <c r="I897" s="13"/>
      <c r="L897" s="47"/>
      <c r="P897" s="47"/>
      <c r="T897" s="47"/>
    </row>
    <row r="898" spans="9:20">
      <c r="I898" s="13"/>
      <c r="L898" s="47"/>
      <c r="P898" s="47"/>
      <c r="T898" s="47"/>
    </row>
    <row r="899" spans="9:20">
      <c r="I899" s="13"/>
      <c r="L899" s="47"/>
      <c r="P899" s="47"/>
      <c r="T899" s="47"/>
    </row>
    <row r="900" spans="9:20">
      <c r="I900" s="13"/>
      <c r="L900" s="47"/>
      <c r="P900" s="47"/>
      <c r="T900" s="47"/>
    </row>
    <row r="901" spans="9:20">
      <c r="I901" s="13"/>
      <c r="L901" s="47"/>
      <c r="P901" s="47"/>
      <c r="T901" s="47"/>
    </row>
    <row r="902" spans="9:20">
      <c r="I902" s="13"/>
      <c r="L902" s="47"/>
      <c r="P902" s="47"/>
      <c r="T902" s="47"/>
    </row>
    <row r="903" spans="9:20">
      <c r="I903" s="13"/>
      <c r="L903" s="47"/>
      <c r="P903" s="47"/>
      <c r="T903" s="47"/>
    </row>
    <row r="904" spans="9:20">
      <c r="I904" s="13"/>
      <c r="L904" s="47"/>
      <c r="P904" s="47"/>
      <c r="T904" s="47"/>
    </row>
    <row r="905" spans="9:20">
      <c r="I905" s="13"/>
      <c r="L905" s="47"/>
      <c r="P905" s="47"/>
      <c r="T905" s="47"/>
    </row>
    <row r="906" spans="9:20">
      <c r="I906" s="13"/>
      <c r="L906" s="47"/>
      <c r="P906" s="47"/>
      <c r="T906" s="47"/>
    </row>
    <row r="907" spans="9:20">
      <c r="I907" s="13"/>
      <c r="L907" s="47"/>
      <c r="P907" s="47"/>
      <c r="T907" s="47"/>
    </row>
    <row r="908" spans="9:20">
      <c r="I908" s="13"/>
      <c r="L908" s="47"/>
      <c r="P908" s="47"/>
      <c r="T908" s="47"/>
    </row>
    <row r="909" spans="9:20">
      <c r="I909" s="13"/>
      <c r="L909" s="47"/>
      <c r="P909" s="47"/>
      <c r="T909" s="47"/>
    </row>
    <row r="910" spans="9:20">
      <c r="I910" s="13"/>
      <c r="L910" s="47"/>
      <c r="P910" s="47"/>
      <c r="T910" s="47"/>
    </row>
    <row r="911" spans="9:20">
      <c r="I911" s="13"/>
      <c r="L911" s="47"/>
      <c r="P911" s="47"/>
      <c r="T911" s="47"/>
    </row>
    <row r="912" spans="9:20">
      <c r="I912" s="13"/>
      <c r="L912" s="47"/>
      <c r="P912" s="47"/>
      <c r="T912" s="47"/>
    </row>
    <row r="913" spans="9:20">
      <c r="I913" s="13"/>
      <c r="L913" s="47"/>
      <c r="P913" s="47"/>
      <c r="T913" s="47"/>
    </row>
    <row r="914" spans="9:20">
      <c r="I914" s="13"/>
      <c r="L914" s="47"/>
      <c r="P914" s="47"/>
      <c r="T914" s="47"/>
    </row>
    <row r="915" spans="9:20">
      <c r="I915" s="13"/>
      <c r="L915" s="47"/>
      <c r="P915" s="47"/>
      <c r="T915" s="47"/>
    </row>
    <row r="916" spans="9:20">
      <c r="I916" s="13"/>
      <c r="L916" s="47"/>
      <c r="P916" s="47"/>
      <c r="T916" s="47"/>
    </row>
    <row r="917" spans="9:20">
      <c r="I917" s="13"/>
      <c r="L917" s="47"/>
      <c r="P917" s="47"/>
      <c r="T917" s="47"/>
    </row>
    <row r="918" spans="9:20">
      <c r="I918" s="13"/>
      <c r="L918" s="47"/>
      <c r="P918" s="47"/>
      <c r="T918" s="47"/>
    </row>
    <row r="919" spans="9:20">
      <c r="I919" s="13"/>
      <c r="L919" s="47"/>
      <c r="P919" s="47"/>
      <c r="T919" s="47"/>
    </row>
    <row r="920" spans="9:20">
      <c r="I920" s="13"/>
      <c r="L920" s="47"/>
      <c r="P920" s="47"/>
      <c r="T920" s="47"/>
    </row>
    <row r="921" spans="9:20">
      <c r="I921" s="13"/>
      <c r="L921" s="47"/>
      <c r="P921" s="47"/>
      <c r="T921" s="47"/>
    </row>
    <row r="922" spans="9:20">
      <c r="I922" s="13"/>
      <c r="L922" s="47"/>
      <c r="P922" s="47"/>
      <c r="T922" s="47"/>
    </row>
    <row r="923" spans="9:20">
      <c r="I923" s="13"/>
      <c r="L923" s="47"/>
      <c r="P923" s="47"/>
      <c r="T923" s="47"/>
    </row>
    <row r="924" spans="9:20">
      <c r="I924" s="13"/>
      <c r="L924" s="47"/>
      <c r="P924" s="47"/>
      <c r="T924" s="47"/>
    </row>
    <row r="925" spans="9:20">
      <c r="I925" s="13"/>
      <c r="L925" s="47"/>
      <c r="P925" s="47"/>
      <c r="T925" s="47"/>
    </row>
    <row r="926" spans="9:20">
      <c r="I926" s="13"/>
      <c r="L926" s="47"/>
      <c r="P926" s="47"/>
      <c r="T926" s="47"/>
    </row>
    <row r="927" spans="9:20">
      <c r="I927" s="13"/>
      <c r="L927" s="47"/>
      <c r="P927" s="47"/>
      <c r="T927" s="47"/>
    </row>
    <row r="928" spans="9:20">
      <c r="I928" s="13"/>
      <c r="L928" s="47"/>
      <c r="P928" s="47"/>
      <c r="T928" s="47"/>
    </row>
    <row r="929" spans="9:20">
      <c r="I929" s="13"/>
      <c r="L929" s="47"/>
      <c r="P929" s="47"/>
      <c r="T929" s="47"/>
    </row>
    <row r="930" spans="9:20">
      <c r="I930" s="13"/>
      <c r="L930" s="47"/>
      <c r="P930" s="47"/>
      <c r="T930" s="47"/>
    </row>
    <row r="931" spans="9:20">
      <c r="I931" s="13"/>
      <c r="L931" s="47"/>
      <c r="P931" s="47"/>
      <c r="T931" s="47"/>
    </row>
    <row r="932" spans="9:20">
      <c r="I932" s="13"/>
      <c r="L932" s="47"/>
      <c r="P932" s="47"/>
      <c r="T932" s="47"/>
    </row>
    <row r="933" spans="9:20">
      <c r="I933" s="13"/>
      <c r="L933" s="47"/>
      <c r="P933" s="47"/>
      <c r="T933" s="47"/>
    </row>
    <row r="934" spans="9:20">
      <c r="I934" s="13"/>
      <c r="L934" s="47"/>
      <c r="P934" s="47"/>
      <c r="T934" s="47"/>
    </row>
    <row r="935" spans="9:20">
      <c r="I935" s="13"/>
      <c r="L935" s="47"/>
      <c r="P935" s="47"/>
      <c r="T935" s="47"/>
    </row>
    <row r="936" spans="9:20">
      <c r="I936" s="13"/>
      <c r="L936" s="47"/>
      <c r="P936" s="47"/>
      <c r="T936" s="47"/>
    </row>
    <row r="937" spans="9:20">
      <c r="I937" s="13"/>
      <c r="L937" s="47"/>
      <c r="P937" s="47"/>
      <c r="T937" s="47"/>
    </row>
    <row r="938" spans="9:20">
      <c r="I938" s="13"/>
      <c r="L938" s="47"/>
      <c r="P938" s="47"/>
      <c r="T938" s="47"/>
    </row>
    <row r="939" spans="9:20">
      <c r="I939" s="13"/>
      <c r="L939" s="47"/>
      <c r="P939" s="47"/>
      <c r="T939" s="47"/>
    </row>
    <row r="940" spans="9:20">
      <c r="I940" s="13"/>
      <c r="L940" s="47"/>
      <c r="P940" s="47"/>
      <c r="T940" s="47"/>
    </row>
    <row r="941" spans="9:20">
      <c r="I941" s="13"/>
      <c r="L941" s="47"/>
      <c r="P941" s="47"/>
      <c r="T941" s="47"/>
    </row>
    <row r="942" spans="9:20">
      <c r="I942" s="13"/>
      <c r="L942" s="47"/>
      <c r="P942" s="47"/>
      <c r="T942" s="47"/>
    </row>
    <row r="943" spans="9:20">
      <c r="I943" s="13"/>
      <c r="L943" s="47"/>
      <c r="P943" s="47"/>
      <c r="T943" s="47"/>
    </row>
    <row r="944" spans="9:20">
      <c r="I944" s="13"/>
      <c r="L944" s="47"/>
      <c r="P944" s="47"/>
      <c r="T944" s="47"/>
    </row>
    <row r="945" spans="9:20">
      <c r="I945" s="13"/>
      <c r="L945" s="47"/>
      <c r="P945" s="47"/>
      <c r="T945" s="47"/>
    </row>
    <row r="946" spans="9:20">
      <c r="I946" s="13"/>
      <c r="L946" s="47"/>
      <c r="P946" s="47"/>
      <c r="T946" s="47"/>
    </row>
    <row r="947" spans="9:20">
      <c r="I947" s="13"/>
      <c r="L947" s="47"/>
      <c r="P947" s="47"/>
      <c r="T947" s="47"/>
    </row>
    <row r="948" spans="9:20">
      <c r="I948" s="13"/>
      <c r="L948" s="47"/>
      <c r="P948" s="47"/>
      <c r="T948" s="47"/>
    </row>
    <row r="949" spans="9:20">
      <c r="I949" s="13"/>
      <c r="L949" s="47"/>
      <c r="P949" s="47"/>
      <c r="T949" s="47"/>
    </row>
    <row r="950" spans="9:20">
      <c r="I950" s="13"/>
      <c r="L950" s="47"/>
      <c r="P950" s="47"/>
      <c r="T950" s="47"/>
    </row>
    <row r="951" spans="9:20">
      <c r="I951" s="13"/>
      <c r="L951" s="47"/>
      <c r="P951" s="47"/>
      <c r="T951" s="47"/>
    </row>
    <row r="952" spans="9:20">
      <c r="I952" s="13"/>
      <c r="L952" s="47"/>
      <c r="P952" s="47"/>
      <c r="T952" s="47"/>
    </row>
    <row r="953" spans="9:20">
      <c r="I953" s="13"/>
      <c r="L953" s="47"/>
      <c r="P953" s="47"/>
      <c r="T953" s="47"/>
    </row>
    <row r="954" spans="9:20">
      <c r="I954" s="13"/>
      <c r="L954" s="47"/>
      <c r="P954" s="47"/>
      <c r="T954" s="47"/>
    </row>
    <row r="955" spans="9:20">
      <c r="I955" s="13"/>
      <c r="L955" s="47"/>
      <c r="P955" s="47"/>
      <c r="T955" s="47"/>
    </row>
    <row r="956" spans="9:20">
      <c r="I956" s="13"/>
      <c r="L956" s="47"/>
      <c r="P956" s="47"/>
      <c r="T956" s="47"/>
    </row>
    <row r="957" spans="9:20">
      <c r="I957" s="13"/>
      <c r="L957" s="47"/>
      <c r="P957" s="47"/>
      <c r="T957" s="47"/>
    </row>
    <row r="958" spans="9:20">
      <c r="I958" s="13"/>
      <c r="L958" s="47"/>
      <c r="P958" s="47"/>
      <c r="T958" s="47"/>
    </row>
    <row r="959" spans="9:20">
      <c r="I959" s="13"/>
      <c r="L959" s="47"/>
      <c r="P959" s="47"/>
      <c r="T959" s="47"/>
    </row>
    <row r="960" spans="9:20">
      <c r="I960" s="13"/>
      <c r="L960" s="47"/>
      <c r="P960" s="47"/>
      <c r="T960" s="47"/>
    </row>
    <row r="961" spans="9:20">
      <c r="I961" s="13"/>
      <c r="L961" s="47"/>
      <c r="P961" s="47"/>
      <c r="T961" s="47"/>
    </row>
    <row r="962" spans="9:20">
      <c r="I962" s="13"/>
      <c r="L962" s="47"/>
      <c r="P962" s="47"/>
      <c r="T962" s="47"/>
    </row>
    <row r="963" spans="9:20">
      <c r="I963" s="13"/>
      <c r="L963" s="47"/>
      <c r="P963" s="47"/>
      <c r="T963" s="47"/>
    </row>
    <row r="964" spans="9:20">
      <c r="I964" s="13"/>
      <c r="L964" s="47"/>
      <c r="P964" s="47"/>
      <c r="T964" s="47"/>
    </row>
    <row r="965" spans="9:20">
      <c r="I965" s="13"/>
      <c r="L965" s="47"/>
      <c r="P965" s="47"/>
      <c r="T965" s="47"/>
    </row>
    <row r="966" spans="9:20">
      <c r="I966" s="13"/>
      <c r="L966" s="47"/>
      <c r="P966" s="47"/>
      <c r="T966" s="47"/>
    </row>
    <row r="967" spans="9:20">
      <c r="I967" s="13"/>
      <c r="L967" s="47"/>
      <c r="P967" s="47"/>
      <c r="T967" s="47"/>
    </row>
    <row r="968" spans="9:20">
      <c r="I968" s="13"/>
      <c r="L968" s="47"/>
      <c r="P968" s="47"/>
      <c r="T968" s="47"/>
    </row>
    <row r="969" spans="9:20">
      <c r="I969" s="13"/>
      <c r="L969" s="47"/>
      <c r="P969" s="47"/>
      <c r="T969" s="47"/>
    </row>
    <row r="970" spans="9:20">
      <c r="I970" s="13"/>
      <c r="L970" s="47"/>
      <c r="P970" s="47"/>
      <c r="T970" s="47"/>
    </row>
    <row r="971" spans="9:20">
      <c r="I971" s="13"/>
      <c r="L971" s="47"/>
      <c r="P971" s="47"/>
      <c r="T971" s="47"/>
    </row>
    <row r="972" spans="9:20">
      <c r="I972" s="13"/>
      <c r="L972" s="47"/>
      <c r="P972" s="47"/>
      <c r="T972" s="47"/>
    </row>
    <row r="973" spans="9:20">
      <c r="I973" s="13"/>
      <c r="L973" s="47"/>
      <c r="P973" s="47"/>
      <c r="T973" s="47"/>
    </row>
    <row r="974" spans="9:20">
      <c r="I974" s="13"/>
      <c r="L974" s="47"/>
      <c r="P974" s="47"/>
      <c r="T974" s="47"/>
    </row>
    <row r="975" spans="9:20">
      <c r="I975" s="13"/>
      <c r="L975" s="47"/>
      <c r="P975" s="47"/>
      <c r="T975" s="47"/>
    </row>
    <row r="976" spans="9:20">
      <c r="I976" s="13"/>
      <c r="L976" s="47"/>
      <c r="P976" s="47"/>
      <c r="T976" s="47"/>
    </row>
    <row r="977" spans="9:20">
      <c r="I977" s="13"/>
      <c r="L977" s="47"/>
      <c r="P977" s="47"/>
      <c r="T977" s="47"/>
    </row>
    <row r="978" spans="9:20">
      <c r="I978" s="13"/>
      <c r="L978" s="47"/>
      <c r="P978" s="47"/>
      <c r="T978" s="47"/>
    </row>
    <row r="979" spans="9:20">
      <c r="I979" s="13"/>
      <c r="L979" s="47"/>
      <c r="P979" s="47"/>
      <c r="T979" s="47"/>
    </row>
    <row r="980" spans="9:20">
      <c r="I980" s="13"/>
      <c r="L980" s="47"/>
      <c r="P980" s="47"/>
      <c r="T980" s="47"/>
    </row>
    <row r="981" spans="9:20">
      <c r="I981" s="13"/>
      <c r="L981" s="47"/>
      <c r="P981" s="47"/>
      <c r="T981" s="47"/>
    </row>
    <row r="982" spans="9:20">
      <c r="I982" s="13"/>
      <c r="L982" s="47"/>
      <c r="P982" s="47"/>
      <c r="T982" s="47"/>
    </row>
    <row r="983" spans="9:20">
      <c r="I983" s="13"/>
      <c r="L983" s="47"/>
      <c r="P983" s="47"/>
      <c r="T983" s="47"/>
    </row>
    <row r="984" spans="9:20">
      <c r="I984" s="13"/>
      <c r="L984" s="47"/>
      <c r="P984" s="47"/>
      <c r="T984" s="47"/>
    </row>
    <row r="985" spans="9:20">
      <c r="I985" s="13"/>
      <c r="L985" s="47"/>
      <c r="P985" s="47"/>
      <c r="T985" s="47"/>
    </row>
    <row r="986" spans="9:20">
      <c r="I986" s="13"/>
      <c r="L986" s="47"/>
      <c r="P986" s="47"/>
      <c r="T986" s="47"/>
    </row>
    <row r="987" spans="9:20">
      <c r="I987" s="13"/>
      <c r="L987" s="47"/>
      <c r="P987" s="47"/>
      <c r="T987" s="47"/>
    </row>
    <row r="988" spans="9:20">
      <c r="I988" s="13"/>
      <c r="L988" s="47"/>
      <c r="P988" s="47"/>
      <c r="T988" s="47"/>
    </row>
    <row r="989" spans="9:20">
      <c r="I989" s="13"/>
      <c r="L989" s="47"/>
      <c r="P989" s="47"/>
      <c r="T989" s="47"/>
    </row>
    <row r="990" spans="9:20">
      <c r="I990" s="13"/>
      <c r="L990" s="47"/>
      <c r="P990" s="47"/>
      <c r="T990" s="47"/>
    </row>
    <row r="991" spans="9:20">
      <c r="I991" s="13"/>
      <c r="L991" s="47"/>
      <c r="P991" s="47"/>
      <c r="T991" s="47"/>
    </row>
    <row r="992" spans="9:20">
      <c r="I992" s="13"/>
      <c r="L992" s="47"/>
      <c r="P992" s="47"/>
      <c r="T992" s="47"/>
    </row>
    <row r="993" spans="9:20">
      <c r="I993" s="13"/>
      <c r="L993" s="47"/>
      <c r="P993" s="47"/>
      <c r="T993" s="47"/>
    </row>
    <row r="994" spans="9:20">
      <c r="I994" s="13"/>
      <c r="L994" s="47"/>
      <c r="P994" s="47"/>
      <c r="T994" s="47"/>
    </row>
    <row r="995" spans="9:20">
      <c r="I995" s="13"/>
      <c r="L995" s="47"/>
      <c r="P995" s="47"/>
      <c r="T995" s="47"/>
    </row>
    <row r="996" spans="9:20">
      <c r="I996" s="13"/>
      <c r="L996" s="47"/>
      <c r="P996" s="47"/>
      <c r="T996" s="47"/>
    </row>
    <row r="997" spans="9:20">
      <c r="I997" s="13"/>
      <c r="L997" s="47"/>
      <c r="P997" s="47"/>
      <c r="T997" s="47"/>
    </row>
    <row r="998" spans="9:20">
      <c r="I998" s="13"/>
      <c r="L998" s="47"/>
      <c r="P998" s="47"/>
      <c r="T998" s="47"/>
    </row>
    <row r="999" spans="9:20">
      <c r="I999" s="13"/>
      <c r="L999" s="47"/>
      <c r="P999" s="47"/>
      <c r="T999" s="47"/>
    </row>
    <row r="1000" spans="9:20">
      <c r="I1000" s="13"/>
      <c r="L1000" s="47"/>
      <c r="P1000" s="47"/>
      <c r="T1000" s="47"/>
    </row>
    <row r="1001" spans="9:20">
      <c r="I1001" s="13"/>
      <c r="L1001" s="47"/>
      <c r="P1001" s="47"/>
      <c r="T1001" s="47"/>
    </row>
    <row r="1002" spans="9:20">
      <c r="I1002" s="13"/>
      <c r="L1002" s="47"/>
      <c r="P1002" s="47"/>
      <c r="T1002" s="47"/>
    </row>
    <row r="1003" spans="9:20">
      <c r="I1003" s="13"/>
      <c r="L1003" s="47"/>
      <c r="P1003" s="47"/>
      <c r="T1003" s="47"/>
    </row>
    <row r="1004" spans="9:20">
      <c r="I1004" s="13"/>
      <c r="L1004" s="47"/>
      <c r="P1004" s="47"/>
      <c r="T1004" s="47"/>
    </row>
    <row r="1005" spans="9:20">
      <c r="I1005" s="13"/>
      <c r="L1005" s="47"/>
      <c r="P1005" s="47"/>
      <c r="T1005" s="47"/>
    </row>
    <row r="1006" spans="9:20">
      <c r="I1006" s="13"/>
      <c r="L1006" s="47"/>
      <c r="P1006" s="47"/>
      <c r="T1006" s="47"/>
    </row>
    <row r="1007" spans="9:20">
      <c r="I1007" s="13"/>
      <c r="L1007" s="47"/>
      <c r="P1007" s="47"/>
      <c r="T1007" s="47"/>
    </row>
    <row r="1008" spans="9:20">
      <c r="I1008" s="13"/>
      <c r="L1008" s="47"/>
      <c r="P1008" s="47"/>
      <c r="T1008" s="47"/>
    </row>
    <row r="1009" spans="9:20">
      <c r="I1009" s="13"/>
      <c r="L1009" s="47"/>
      <c r="P1009" s="47"/>
      <c r="T1009" s="47"/>
    </row>
    <row r="1010" spans="9:20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85A3-A533-424F-9E77-8D2C5D791447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40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9" t="s">
        <v>103</v>
      </c>
      <c r="B1" s="70"/>
    </row>
    <row r="3" spans="1:16">
      <c r="A3" s="12" t="s">
        <v>104</v>
      </c>
      <c r="B3" s="3" t="s">
        <v>105</v>
      </c>
      <c r="C3" s="12" t="s">
        <v>106</v>
      </c>
      <c r="D3" t="s">
        <v>107</v>
      </c>
    </row>
    <row r="4" spans="1:16">
      <c r="B4" s="3"/>
      <c r="C4" s="12" t="s">
        <v>108</v>
      </c>
      <c r="D4" t="s">
        <v>109</v>
      </c>
    </row>
    <row r="5" spans="1:16">
      <c r="A5" s="12" t="s">
        <v>110</v>
      </c>
      <c r="B5" s="53">
        <v>45426</v>
      </c>
      <c r="C5" s="12" t="s">
        <v>111</v>
      </c>
      <c r="D5">
        <v>42835.3046875</v>
      </c>
    </row>
    <row r="6" spans="1:16">
      <c r="A6" s="12" t="s">
        <v>112</v>
      </c>
      <c r="B6" s="54">
        <v>0.49577546296296293</v>
      </c>
    </row>
    <row r="7" spans="1:16">
      <c r="A7" s="12" t="s">
        <v>113</v>
      </c>
      <c r="B7" s="55">
        <v>9.1435185185185185E-4</v>
      </c>
    </row>
    <row r="8" spans="1:16">
      <c r="A8" s="12" t="s">
        <v>114</v>
      </c>
      <c r="B8" s="3">
        <v>1</v>
      </c>
    </row>
    <row r="9" spans="1:16">
      <c r="A9" s="12" t="s">
        <v>115</v>
      </c>
      <c r="B9" s="3">
        <v>1000</v>
      </c>
    </row>
    <row r="10" spans="1:16">
      <c r="F10" s="56" t="s">
        <v>116</v>
      </c>
    </row>
    <row r="11" spans="1:16" ht="28.9">
      <c r="A11" s="12" t="s">
        <v>117</v>
      </c>
      <c r="B11" s="12" t="s">
        <v>118</v>
      </c>
      <c r="C11" s="12" t="s">
        <v>119</v>
      </c>
      <c r="D11" s="12" t="s">
        <v>3</v>
      </c>
      <c r="E11" s="58" t="s">
        <v>120</v>
      </c>
      <c r="F11" s="59">
        <v>0</v>
      </c>
      <c r="G11" s="59">
        <v>0.01</v>
      </c>
      <c r="H11" s="59">
        <v>0.05</v>
      </c>
      <c r="I11" s="59">
        <v>0.1</v>
      </c>
      <c r="J11" s="59">
        <v>0.25</v>
      </c>
      <c r="K11" s="59">
        <v>0.5</v>
      </c>
      <c r="L11" s="59">
        <v>0.75</v>
      </c>
      <c r="M11" s="59">
        <v>0.9</v>
      </c>
      <c r="N11" s="59">
        <v>0.95</v>
      </c>
      <c r="O11" s="59">
        <v>0.99</v>
      </c>
      <c r="P11" s="59">
        <v>1</v>
      </c>
    </row>
    <row r="12" spans="1:16">
      <c r="A12" s="57" t="s">
        <v>121</v>
      </c>
      <c r="B12">
        <v>1</v>
      </c>
      <c r="C12">
        <v>1000</v>
      </c>
      <c r="D12" s="13">
        <v>1.2924511105515524</v>
      </c>
      <c r="E12" s="13">
        <v>5.0831526532738425E-2</v>
      </c>
      <c r="F12" s="13">
        <v>1.1429394634424102</v>
      </c>
      <c r="G12" s="13">
        <v>1.1771311288759541</v>
      </c>
      <c r="H12" s="13">
        <v>1.2100611899610816</v>
      </c>
      <c r="I12" s="13">
        <v>1.2259266333741305</v>
      </c>
      <c r="J12" s="13">
        <v>1.2588553912826002</v>
      </c>
      <c r="K12" s="13">
        <v>1.2915551409298347</v>
      </c>
      <c r="L12" s="13">
        <v>1.3273583587385744</v>
      </c>
      <c r="M12" s="13">
        <v>1.3564129851301443</v>
      </c>
      <c r="N12" s="13">
        <v>1.3768476422912665</v>
      </c>
      <c r="O12" s="13">
        <v>1.4139279427380631</v>
      </c>
      <c r="P12" s="13">
        <v>1.4558423101623559</v>
      </c>
    </row>
    <row r="13" spans="1:16">
      <c r="A13" s="57" t="s">
        <v>122</v>
      </c>
      <c r="B13">
        <v>1</v>
      </c>
      <c r="C13">
        <v>1000</v>
      </c>
      <c r="D13" s="13">
        <v>1.4437364469076537</v>
      </c>
      <c r="E13" s="13">
        <v>4.6062243513327369E-2</v>
      </c>
      <c r="F13" s="13">
        <v>1.3017253926020789</v>
      </c>
      <c r="G13" s="13">
        <v>1.3405179926468735</v>
      </c>
      <c r="H13" s="13">
        <v>1.3719910332130505</v>
      </c>
      <c r="I13" s="13">
        <v>1.3849795781117842</v>
      </c>
      <c r="J13" s="13">
        <v>1.413309955147142</v>
      </c>
      <c r="K13" s="13">
        <v>1.4415673088974608</v>
      </c>
      <c r="L13" s="13">
        <v>1.473160505204997</v>
      </c>
      <c r="M13" s="13">
        <v>1.5052281252364255</v>
      </c>
      <c r="N13" s="13">
        <v>1.5212703947966446</v>
      </c>
      <c r="O13" s="13">
        <v>1.5542349238300699</v>
      </c>
      <c r="P13" s="13">
        <v>1.5975818305983753</v>
      </c>
    </row>
    <row r="14" spans="1:16">
      <c r="A14" s="57" t="s">
        <v>123</v>
      </c>
      <c r="B14">
        <v>1</v>
      </c>
      <c r="C14">
        <v>1000</v>
      </c>
      <c r="D14" s="13">
        <v>1.3717218326788192</v>
      </c>
      <c r="E14" s="13">
        <v>4.9287051151576007E-2</v>
      </c>
      <c r="F14" s="13">
        <v>1.2187333398721889</v>
      </c>
      <c r="G14" s="13">
        <v>1.2554841742298417</v>
      </c>
      <c r="H14" s="13">
        <v>1.2904010691427361</v>
      </c>
      <c r="I14" s="13">
        <v>1.3091725814094628</v>
      </c>
      <c r="J14" s="13">
        <v>1.3381984634991853</v>
      </c>
      <c r="K14" s="13">
        <v>1.3732118357939478</v>
      </c>
      <c r="L14" s="13">
        <v>1.4059428450716309</v>
      </c>
      <c r="M14" s="13">
        <v>1.4359989579144259</v>
      </c>
      <c r="N14" s="13">
        <v>1.4556525662623121</v>
      </c>
      <c r="O14" s="13">
        <v>1.4835112312805094</v>
      </c>
      <c r="P14" s="13">
        <v>1.5041685894668995</v>
      </c>
    </row>
    <row r="15" spans="1:16">
      <c r="A15" s="57" t="s">
        <v>124</v>
      </c>
      <c r="B15">
        <v>1</v>
      </c>
      <c r="C15">
        <v>1000</v>
      </c>
      <c r="D15" s="13">
        <v>2.5398763621061371</v>
      </c>
      <c r="E15" s="13">
        <v>6.5986608241335329E-2</v>
      </c>
      <c r="F15" s="13">
        <v>2.3093974858375654</v>
      </c>
      <c r="G15" s="13">
        <v>2.3942994539358935</v>
      </c>
      <c r="H15" s="13">
        <v>2.431052775859428</v>
      </c>
      <c r="I15" s="13">
        <v>2.4574607177669958</v>
      </c>
      <c r="J15" s="13">
        <v>2.4964290481344986</v>
      </c>
      <c r="K15" s="13">
        <v>2.5399374931319816</v>
      </c>
      <c r="L15" s="13">
        <v>2.5807323592901659</v>
      </c>
      <c r="M15" s="13">
        <v>2.6237240902361472</v>
      </c>
      <c r="N15" s="13">
        <v>2.6537724001950962</v>
      </c>
      <c r="O15" s="13">
        <v>2.7126123803081552</v>
      </c>
      <c r="P15" s="13">
        <v>2.7500918929420042</v>
      </c>
    </row>
    <row r="16" spans="1:16">
      <c r="A16" s="57" t="s">
        <v>125</v>
      </c>
      <c r="B16">
        <v>1</v>
      </c>
      <c r="C16">
        <v>1000</v>
      </c>
      <c r="D16" s="13">
        <v>2.5398763621061371</v>
      </c>
      <c r="E16" s="13">
        <v>6.5986608241335329E-2</v>
      </c>
      <c r="F16" s="13">
        <v>2.3093974858375654</v>
      </c>
      <c r="G16" s="13">
        <v>2.3942994539358935</v>
      </c>
      <c r="H16" s="13">
        <v>2.431052775859428</v>
      </c>
      <c r="I16" s="13">
        <v>2.4574607177669958</v>
      </c>
      <c r="J16" s="13">
        <v>2.4964290481344986</v>
      </c>
      <c r="K16" s="13">
        <v>2.5399374931319816</v>
      </c>
      <c r="L16" s="13">
        <v>2.5807323592901659</v>
      </c>
      <c r="M16" s="13">
        <v>2.6237240902361472</v>
      </c>
      <c r="N16" s="13">
        <v>2.6537724001950962</v>
      </c>
      <c r="O16" s="13">
        <v>2.7126123803081552</v>
      </c>
      <c r="P16" s="13">
        <v>2.7500918929420042</v>
      </c>
    </row>
    <row r="17" spans="1:16">
      <c r="A17" s="57" t="s">
        <v>126</v>
      </c>
      <c r="B17">
        <v>1</v>
      </c>
      <c r="C17">
        <v>1000</v>
      </c>
      <c r="D17" s="13">
        <v>2.4804368177442053</v>
      </c>
      <c r="E17" s="13">
        <v>5.7974589346111098E-2</v>
      </c>
      <c r="F17" s="13">
        <v>2.2860917877370737</v>
      </c>
      <c r="G17" s="13">
        <v>2.3527892981830467</v>
      </c>
      <c r="H17" s="13">
        <v>2.382354821275579</v>
      </c>
      <c r="I17" s="13">
        <v>2.4059032951540815</v>
      </c>
      <c r="J17" s="13">
        <v>2.4405100803301387</v>
      </c>
      <c r="K17" s="13">
        <v>2.4823745783249849</v>
      </c>
      <c r="L17" s="13">
        <v>2.5179880259653022</v>
      </c>
      <c r="M17" s="13">
        <v>2.5554864490369593</v>
      </c>
      <c r="N17" s="13">
        <v>2.5767996521022654</v>
      </c>
      <c r="O17" s="13">
        <v>2.6103397335976686</v>
      </c>
      <c r="P17" s="13">
        <v>2.6851295377053659</v>
      </c>
    </row>
    <row r="18" spans="1:16">
      <c r="A18" s="57" t="s">
        <v>127</v>
      </c>
      <c r="B18">
        <v>1</v>
      </c>
      <c r="C18">
        <v>1000</v>
      </c>
      <c r="D18" s="13">
        <v>5.3334342555899461</v>
      </c>
      <c r="E18" s="13">
        <v>0.30349512034478981</v>
      </c>
      <c r="F18" s="13">
        <v>4.457579461648594</v>
      </c>
      <c r="G18" s="13">
        <v>4.708554179060819</v>
      </c>
      <c r="H18" s="13">
        <v>4.8526318120122296</v>
      </c>
      <c r="I18" s="13">
        <v>4.9460428066327573</v>
      </c>
      <c r="J18" s="13">
        <v>5.1280431426331026</v>
      </c>
      <c r="K18" s="13">
        <v>5.3217405769670787</v>
      </c>
      <c r="L18" s="13">
        <v>5.5343513322967306</v>
      </c>
      <c r="M18" s="13">
        <v>5.727374491568626</v>
      </c>
      <c r="N18" s="13">
        <v>5.8429916740326036</v>
      </c>
      <c r="O18" s="13">
        <v>6.1329488629965434</v>
      </c>
      <c r="P18" s="13">
        <v>6.6431830394669795</v>
      </c>
    </row>
    <row r="19" spans="1:16">
      <c r="A19" s="57" t="s">
        <v>128</v>
      </c>
      <c r="B19">
        <v>1</v>
      </c>
      <c r="C19">
        <v>1000</v>
      </c>
      <c r="D19" s="13">
        <v>4.4077402431023973</v>
      </c>
      <c r="E19" s="13">
        <v>0.17048249765416143</v>
      </c>
      <c r="F19" s="13">
        <v>3.9117597867697129</v>
      </c>
      <c r="G19" s="13">
        <v>4.0406071160813362</v>
      </c>
      <c r="H19" s="13">
        <v>4.1315667477002496</v>
      </c>
      <c r="I19" s="13">
        <v>4.1872759364471275</v>
      </c>
      <c r="J19" s="13">
        <v>4.2943520917948348</v>
      </c>
      <c r="K19" s="13">
        <v>4.404513785548521</v>
      </c>
      <c r="L19" s="13">
        <v>4.5184188210556311</v>
      </c>
      <c r="M19" s="13">
        <v>4.629491148144707</v>
      </c>
      <c r="N19" s="13">
        <v>4.702680907237065</v>
      </c>
      <c r="O19" s="13">
        <v>4.8348386076020651</v>
      </c>
      <c r="P19" s="13">
        <v>5.0071815698619799</v>
      </c>
    </row>
    <row r="20" spans="1:16">
      <c r="A20" s="57" t="s">
        <v>129</v>
      </c>
      <c r="B20">
        <v>1</v>
      </c>
      <c r="C20">
        <v>1000</v>
      </c>
      <c r="D20" s="13">
        <v>4.8056147411539936</v>
      </c>
      <c r="E20" s="13">
        <v>0.23137343920450243</v>
      </c>
      <c r="F20" s="13">
        <v>4.1797030822645391</v>
      </c>
      <c r="G20" s="13">
        <v>4.3406953912659034</v>
      </c>
      <c r="H20" s="13">
        <v>4.4623855344100578</v>
      </c>
      <c r="I20" s="13">
        <v>4.5268572576057835</v>
      </c>
      <c r="J20" s="13">
        <v>4.6318242644579355</v>
      </c>
      <c r="K20" s="13">
        <v>4.7882036821842</v>
      </c>
      <c r="L20" s="13">
        <v>4.9624164603860859</v>
      </c>
      <c r="M20" s="13">
        <v>5.1016835907827991</v>
      </c>
      <c r="N20" s="13">
        <v>5.2262059022475551</v>
      </c>
      <c r="O20" s="13">
        <v>5.3923731492362457</v>
      </c>
      <c r="P20" s="13">
        <v>5.7000882990524282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726BF-3CE2-43B3-9957-3026CA39D0C1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1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6" customFormat="1">
      <c r="A1" s="60" t="s">
        <v>117</v>
      </c>
      <c r="B1" s="56" t="s">
        <v>121</v>
      </c>
      <c r="C1" s="56" t="s">
        <v>122</v>
      </c>
      <c r="D1" s="56" t="s">
        <v>123</v>
      </c>
      <c r="E1" s="56" t="s">
        <v>124</v>
      </c>
      <c r="F1" s="56" t="s">
        <v>125</v>
      </c>
      <c r="G1" s="56" t="s">
        <v>126</v>
      </c>
      <c r="H1" s="56" t="s">
        <v>127</v>
      </c>
      <c r="I1" s="56" t="s">
        <v>128</v>
      </c>
      <c r="J1" s="56" t="s">
        <v>129</v>
      </c>
    </row>
    <row r="2" spans="1:10">
      <c r="A2" s="61" t="s">
        <v>118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1" t="s">
        <v>119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1" t="s">
        <v>3</v>
      </c>
      <c r="B4" s="3">
        <v>1.2924511105515524</v>
      </c>
      <c r="C4" s="3">
        <v>1.4437364469076537</v>
      </c>
      <c r="D4" s="3">
        <v>1.3717218326788192</v>
      </c>
      <c r="E4" s="3">
        <v>2.5398763621061371</v>
      </c>
      <c r="F4" s="3">
        <v>2.5398763621061371</v>
      </c>
      <c r="G4" s="3">
        <v>2.4804368177442053</v>
      </c>
      <c r="H4" s="3">
        <v>5.3334342555899461</v>
      </c>
      <c r="I4" s="3">
        <v>4.4077402431023973</v>
      </c>
      <c r="J4" s="3">
        <v>4.8056147411539936</v>
      </c>
    </row>
    <row r="5" spans="1:10">
      <c r="A5" s="61" t="s">
        <v>130</v>
      </c>
      <c r="B5" s="3">
        <v>5.0831526532738425E-2</v>
      </c>
      <c r="C5" s="3">
        <v>4.6062243513327369E-2</v>
      </c>
      <c r="D5" s="3">
        <v>4.9287051151576007E-2</v>
      </c>
      <c r="E5" s="3">
        <v>6.5986608241335329E-2</v>
      </c>
      <c r="F5" s="3">
        <v>6.5986608241335329E-2</v>
      </c>
      <c r="G5" s="3">
        <v>5.7974589346111098E-2</v>
      </c>
      <c r="H5" s="3">
        <v>0.30349512034478981</v>
      </c>
      <c r="I5" s="3">
        <v>0.17048249765416143</v>
      </c>
      <c r="J5" s="3">
        <v>0.23137343920450243</v>
      </c>
    </row>
    <row r="6" spans="1:10">
      <c r="A6" s="61">
        <v>0</v>
      </c>
      <c r="B6" s="3">
        <v>1.1429394634424102</v>
      </c>
      <c r="C6" s="3">
        <v>1.3017253926020789</v>
      </c>
      <c r="D6" s="3">
        <v>1.2187333398721889</v>
      </c>
      <c r="E6" s="3">
        <v>2.3093974858375654</v>
      </c>
      <c r="F6" s="3">
        <v>2.3093974858375654</v>
      </c>
      <c r="G6" s="3">
        <v>2.2860917877370737</v>
      </c>
      <c r="H6" s="3">
        <v>4.457579461648594</v>
      </c>
      <c r="I6" s="3">
        <v>3.9117597867697129</v>
      </c>
      <c r="J6" s="3">
        <v>4.1797030822645391</v>
      </c>
    </row>
    <row r="7" spans="1:10">
      <c r="A7" s="61">
        <v>0.01</v>
      </c>
      <c r="B7" s="3">
        <v>1.1771311288759541</v>
      </c>
      <c r="C7" s="3">
        <v>1.3405179926468735</v>
      </c>
      <c r="D7" s="3">
        <v>1.2554841742298417</v>
      </c>
      <c r="E7" s="3">
        <v>2.3942994539358935</v>
      </c>
      <c r="F7" s="3">
        <v>2.3942994539358935</v>
      </c>
      <c r="G7" s="3">
        <v>2.3527892981830467</v>
      </c>
      <c r="H7" s="3">
        <v>4.708554179060819</v>
      </c>
      <c r="I7" s="3">
        <v>4.0406071160813362</v>
      </c>
      <c r="J7" s="3">
        <v>4.3406953912659034</v>
      </c>
    </row>
    <row r="8" spans="1:10">
      <c r="A8" s="61">
        <v>0.02</v>
      </c>
      <c r="B8" s="3">
        <v>1.1938142115711641</v>
      </c>
      <c r="C8" s="3">
        <v>1.3509266284963002</v>
      </c>
      <c r="D8" s="3">
        <v>1.2667005336844352</v>
      </c>
      <c r="E8" s="3">
        <v>2.4083661046953431</v>
      </c>
      <c r="F8" s="3">
        <v>2.4083661046953431</v>
      </c>
      <c r="G8" s="3">
        <v>2.3683102152406286</v>
      </c>
      <c r="H8" s="3">
        <v>4.765874695909921</v>
      </c>
      <c r="I8" s="3">
        <v>4.0648512549895601</v>
      </c>
      <c r="J8" s="3">
        <v>4.396915559945243</v>
      </c>
    </row>
    <row r="9" spans="1:10">
      <c r="A9" s="61">
        <v>0.03</v>
      </c>
      <c r="B9" s="3">
        <v>1.2006959306357849</v>
      </c>
      <c r="C9" s="3">
        <v>1.3619756757077959</v>
      </c>
      <c r="D9" s="3">
        <v>1.2761966840557257</v>
      </c>
      <c r="E9" s="3">
        <v>2.4161536572181022</v>
      </c>
      <c r="F9" s="3">
        <v>2.4161536572181022</v>
      </c>
      <c r="G9" s="3">
        <v>2.3749002258633545</v>
      </c>
      <c r="H9" s="3">
        <v>4.7907994974300241</v>
      </c>
      <c r="I9" s="3">
        <v>4.0917096058834002</v>
      </c>
      <c r="J9" s="3">
        <v>4.4263032872595787</v>
      </c>
    </row>
    <row r="10" spans="1:10">
      <c r="A10" s="61">
        <v>0.04</v>
      </c>
      <c r="B10" s="3">
        <v>1.2047469490449723</v>
      </c>
      <c r="C10" s="3">
        <v>1.3676610738254238</v>
      </c>
      <c r="D10" s="3">
        <v>1.2855090610310227</v>
      </c>
      <c r="E10" s="3">
        <v>2.4228461177846055</v>
      </c>
      <c r="F10" s="3">
        <v>2.4228461177846055</v>
      </c>
      <c r="G10" s="3">
        <v>2.3788154469067373</v>
      </c>
      <c r="H10" s="3">
        <v>4.8253890150223215</v>
      </c>
      <c r="I10" s="3">
        <v>4.1080078969392542</v>
      </c>
      <c r="J10" s="3">
        <v>4.4510759715385939</v>
      </c>
    </row>
    <row r="11" spans="1:10">
      <c r="A11" s="61">
        <v>0.05</v>
      </c>
      <c r="B11" s="3">
        <v>1.2100611899610816</v>
      </c>
      <c r="C11" s="3">
        <v>1.3719910332130505</v>
      </c>
      <c r="D11" s="3">
        <v>1.2904010691427361</v>
      </c>
      <c r="E11" s="3">
        <v>2.431052775859428</v>
      </c>
      <c r="F11" s="3">
        <v>2.431052775859428</v>
      </c>
      <c r="G11" s="3">
        <v>2.382354821275579</v>
      </c>
      <c r="H11" s="3">
        <v>4.8526318120122296</v>
      </c>
      <c r="I11" s="3">
        <v>4.1315667477002496</v>
      </c>
      <c r="J11" s="3">
        <v>4.4623855344100578</v>
      </c>
    </row>
    <row r="12" spans="1:10">
      <c r="A12" s="61">
        <v>0.06</v>
      </c>
      <c r="B12" s="3">
        <v>1.2142172083003042</v>
      </c>
      <c r="C12" s="3">
        <v>1.374637904905051</v>
      </c>
      <c r="D12" s="3">
        <v>1.2955093054466977</v>
      </c>
      <c r="E12" s="3">
        <v>2.4410425686626431</v>
      </c>
      <c r="F12" s="3">
        <v>2.4410425686626431</v>
      </c>
      <c r="G12" s="3">
        <v>2.3869109778399924</v>
      </c>
      <c r="H12" s="3">
        <v>4.8814421128483039</v>
      </c>
      <c r="I12" s="3">
        <v>4.1420605086471607</v>
      </c>
      <c r="J12" s="3">
        <v>4.4792572399351362</v>
      </c>
    </row>
    <row r="13" spans="1:10">
      <c r="A13" s="61">
        <v>7.0000000000000007E-2</v>
      </c>
      <c r="B13" s="3">
        <v>1.2183789706187154</v>
      </c>
      <c r="C13" s="3">
        <v>1.3772203409114503</v>
      </c>
      <c r="D13" s="3">
        <v>1.2989165704245158</v>
      </c>
      <c r="E13" s="3">
        <v>2.4478279588773546</v>
      </c>
      <c r="F13" s="3">
        <v>2.4478279588773546</v>
      </c>
      <c r="G13" s="3">
        <v>2.3912827536904016</v>
      </c>
      <c r="H13" s="3">
        <v>4.8984586326304873</v>
      </c>
      <c r="I13" s="3">
        <v>4.1558268929974238</v>
      </c>
      <c r="J13" s="3">
        <v>4.4889646581538498</v>
      </c>
    </row>
    <row r="14" spans="1:10">
      <c r="A14" s="61">
        <v>0.08</v>
      </c>
      <c r="B14" s="3">
        <v>1.2221988352661466</v>
      </c>
      <c r="C14" s="3">
        <v>1.3804284805611025</v>
      </c>
      <c r="D14" s="3">
        <v>1.3023257704986908</v>
      </c>
      <c r="E14" s="3">
        <v>2.4506990442565515</v>
      </c>
      <c r="F14" s="3">
        <v>2.4506990442565515</v>
      </c>
      <c r="G14" s="3">
        <v>2.3968609866376696</v>
      </c>
      <c r="H14" s="3">
        <v>4.9192071815982654</v>
      </c>
      <c r="I14" s="3">
        <v>4.1716139522143152</v>
      </c>
      <c r="J14" s="3">
        <v>4.4990087656241782</v>
      </c>
    </row>
    <row r="15" spans="1:10">
      <c r="A15" s="61">
        <v>0.09</v>
      </c>
      <c r="B15" s="3">
        <v>1.2246551649140303</v>
      </c>
      <c r="C15" s="3">
        <v>1.382520840602236</v>
      </c>
      <c r="D15" s="3">
        <v>1.3056689639063019</v>
      </c>
      <c r="E15" s="3">
        <v>2.4529883067779319</v>
      </c>
      <c r="F15" s="3">
        <v>2.4529883067779319</v>
      </c>
      <c r="G15" s="3">
        <v>2.4018836162671962</v>
      </c>
      <c r="H15" s="3">
        <v>4.9261850278728634</v>
      </c>
      <c r="I15" s="3">
        <v>4.1788760661396678</v>
      </c>
      <c r="J15" s="3">
        <v>4.51197064922974</v>
      </c>
    </row>
    <row r="16" spans="1:10">
      <c r="A16" s="61">
        <v>0.1</v>
      </c>
      <c r="B16" s="3">
        <v>1.2259266333741305</v>
      </c>
      <c r="C16" s="3">
        <v>1.3849795781117842</v>
      </c>
      <c r="D16" s="3">
        <v>1.3091725814094628</v>
      </c>
      <c r="E16" s="3">
        <v>2.4574607177669958</v>
      </c>
      <c r="F16" s="3">
        <v>2.4574607177669958</v>
      </c>
      <c r="G16" s="3">
        <v>2.4059032951540815</v>
      </c>
      <c r="H16" s="3">
        <v>4.9460428066327573</v>
      </c>
      <c r="I16" s="3">
        <v>4.1872759364471275</v>
      </c>
      <c r="J16" s="3">
        <v>4.5268572576057835</v>
      </c>
    </row>
    <row r="17" spans="1:10">
      <c r="A17" s="61">
        <v>0.11</v>
      </c>
      <c r="B17" s="3">
        <v>1.228282109158034</v>
      </c>
      <c r="C17" s="3">
        <v>1.3892643099635165</v>
      </c>
      <c r="D17" s="3">
        <v>1.3111487218150326</v>
      </c>
      <c r="E17" s="3">
        <v>2.4602765101919521</v>
      </c>
      <c r="F17" s="3">
        <v>2.4602765101919521</v>
      </c>
      <c r="G17" s="3">
        <v>2.4090342585168258</v>
      </c>
      <c r="H17" s="3">
        <v>4.9667752345344622</v>
      </c>
      <c r="I17" s="3">
        <v>4.2038835502258287</v>
      </c>
      <c r="J17" s="3">
        <v>4.5359679962981083</v>
      </c>
    </row>
    <row r="18" spans="1:10">
      <c r="A18" s="61">
        <v>0.12</v>
      </c>
      <c r="B18" s="3">
        <v>1.2304285198514673</v>
      </c>
      <c r="C18" s="3">
        <v>1.3914296191534858</v>
      </c>
      <c r="D18" s="3">
        <v>1.3131533272217011</v>
      </c>
      <c r="E18" s="3">
        <v>2.46295456912235</v>
      </c>
      <c r="F18" s="3">
        <v>2.46295456912235</v>
      </c>
      <c r="G18" s="3">
        <v>2.4106206479908847</v>
      </c>
      <c r="H18" s="3">
        <v>4.9807303241601213</v>
      </c>
      <c r="I18" s="3">
        <v>4.2095491934591553</v>
      </c>
      <c r="J18" s="3">
        <v>4.5449264633386735</v>
      </c>
    </row>
    <row r="19" spans="1:10">
      <c r="A19" s="61">
        <v>0.13</v>
      </c>
      <c r="B19" s="3">
        <v>1.2350728999002749</v>
      </c>
      <c r="C19" s="3">
        <v>1.3943748592045819</v>
      </c>
      <c r="D19" s="3">
        <v>1.3159858856302944</v>
      </c>
      <c r="E19" s="3">
        <v>2.4654650861717804</v>
      </c>
      <c r="F19" s="3">
        <v>2.4654650861717804</v>
      </c>
      <c r="G19" s="3">
        <v>2.4137572586338631</v>
      </c>
      <c r="H19" s="3">
        <v>4.993748722735468</v>
      </c>
      <c r="I19" s="3">
        <v>4.2136191257193918</v>
      </c>
      <c r="J19" s="3">
        <v>4.550703183198868</v>
      </c>
    </row>
    <row r="20" spans="1:10">
      <c r="A20" s="61">
        <v>0.14000000000000001</v>
      </c>
      <c r="B20" s="3">
        <v>1.2383229731533034</v>
      </c>
      <c r="C20" s="3">
        <v>1.3962045458028718</v>
      </c>
      <c r="D20" s="3">
        <v>1.3181538674292654</v>
      </c>
      <c r="E20" s="3">
        <v>2.4687591267535778</v>
      </c>
      <c r="F20" s="3">
        <v>2.4687591267535778</v>
      </c>
      <c r="G20" s="3">
        <v>2.4167856088501098</v>
      </c>
      <c r="H20" s="3">
        <v>5.0118381719656551</v>
      </c>
      <c r="I20" s="3">
        <v>4.2230090100579929</v>
      </c>
      <c r="J20" s="3">
        <v>4.5592215246893693</v>
      </c>
    </row>
    <row r="21" spans="1:10">
      <c r="A21" s="61">
        <v>0.15</v>
      </c>
      <c r="B21" s="3">
        <v>1.2400464052924414</v>
      </c>
      <c r="C21" s="3">
        <v>1.3974943053278959</v>
      </c>
      <c r="D21" s="3">
        <v>1.3200778266860567</v>
      </c>
      <c r="E21" s="3">
        <v>2.4727476211173434</v>
      </c>
      <c r="F21" s="3">
        <v>2.4727476211173434</v>
      </c>
      <c r="G21" s="3">
        <v>2.4191686773361942</v>
      </c>
      <c r="H21" s="3">
        <v>5.0242262108701601</v>
      </c>
      <c r="I21" s="3">
        <v>4.2277152242477785</v>
      </c>
      <c r="J21" s="3">
        <v>4.5717335158485497</v>
      </c>
    </row>
    <row r="22" spans="1:10">
      <c r="A22" s="61">
        <v>0.16</v>
      </c>
      <c r="B22" s="3">
        <v>1.2413127544358922</v>
      </c>
      <c r="C22" s="3">
        <v>1.3987591161376089</v>
      </c>
      <c r="D22" s="3">
        <v>1.3227520450073333</v>
      </c>
      <c r="E22" s="3">
        <v>2.4762886801492856</v>
      </c>
      <c r="F22" s="3">
        <v>2.4762886801492856</v>
      </c>
      <c r="G22" s="3">
        <v>2.4216323574468834</v>
      </c>
      <c r="H22" s="3">
        <v>5.0346026559314163</v>
      </c>
      <c r="I22" s="3">
        <v>4.2365984807553545</v>
      </c>
      <c r="J22" s="3">
        <v>4.5790363350747842</v>
      </c>
    </row>
    <row r="23" spans="1:10">
      <c r="A23" s="61">
        <v>0.17</v>
      </c>
      <c r="B23" s="3">
        <v>1.2431680853911418</v>
      </c>
      <c r="C23" s="3">
        <v>1.4005690015689058</v>
      </c>
      <c r="D23" s="3">
        <v>1.3239173591972517</v>
      </c>
      <c r="E23" s="3">
        <v>2.4793286342181453</v>
      </c>
      <c r="F23" s="3">
        <v>2.4793286342181453</v>
      </c>
      <c r="G23" s="3">
        <v>2.4235999402109005</v>
      </c>
      <c r="H23" s="3">
        <v>5.0427171249131089</v>
      </c>
      <c r="I23" s="3">
        <v>4.2423100683427828</v>
      </c>
      <c r="J23" s="3">
        <v>4.5852626151762612</v>
      </c>
    </row>
    <row r="24" spans="1:10">
      <c r="A24" s="61">
        <v>0.18</v>
      </c>
      <c r="B24" s="3">
        <v>1.2450944434274192</v>
      </c>
      <c r="C24" s="3">
        <v>1.4026945621036624</v>
      </c>
      <c r="D24" s="3">
        <v>1.3255920035886961</v>
      </c>
      <c r="E24" s="3">
        <v>2.4812638769820849</v>
      </c>
      <c r="F24" s="3">
        <v>2.4812638769820849</v>
      </c>
      <c r="G24" s="3">
        <v>2.4259773598724528</v>
      </c>
      <c r="H24" s="3">
        <v>5.0595491837287385</v>
      </c>
      <c r="I24" s="3">
        <v>4.248092647646498</v>
      </c>
      <c r="J24" s="3">
        <v>4.5910550189677384</v>
      </c>
    </row>
    <row r="25" spans="1:10">
      <c r="A25" s="61">
        <v>0.19</v>
      </c>
      <c r="B25" s="3">
        <v>1.2468995770093487</v>
      </c>
      <c r="C25" s="3">
        <v>1.4040413454067111</v>
      </c>
      <c r="D25" s="3">
        <v>1.3267624825076969</v>
      </c>
      <c r="E25" s="3">
        <v>2.4829980614647624</v>
      </c>
      <c r="F25" s="3">
        <v>2.4829980614647624</v>
      </c>
      <c r="G25" s="3">
        <v>2.4280464671837048</v>
      </c>
      <c r="H25" s="3">
        <v>5.0677156180319063</v>
      </c>
      <c r="I25" s="3">
        <v>4.25818508026431</v>
      </c>
      <c r="J25" s="3">
        <v>4.5973329706511539</v>
      </c>
    </row>
    <row r="26" spans="1:10">
      <c r="A26" s="61">
        <v>0.2</v>
      </c>
      <c r="B26" s="3">
        <v>1.2494804501783161</v>
      </c>
      <c r="C26" s="3">
        <v>1.4053093194875377</v>
      </c>
      <c r="D26" s="3">
        <v>1.3287171677276268</v>
      </c>
      <c r="E26" s="3">
        <v>2.4851294997686413</v>
      </c>
      <c r="F26" s="3">
        <v>2.4851294997686413</v>
      </c>
      <c r="G26" s="3">
        <v>2.430126675486755</v>
      </c>
      <c r="H26" s="3">
        <v>5.0747357510621089</v>
      </c>
      <c r="I26" s="3">
        <v>4.2658131984832766</v>
      </c>
      <c r="J26" s="3">
        <v>4.6012439295682341</v>
      </c>
    </row>
    <row r="27" spans="1:10">
      <c r="A27" s="61">
        <v>0.21</v>
      </c>
      <c r="B27" s="3">
        <v>1.251367557819556</v>
      </c>
      <c r="C27" s="3">
        <v>1.4070622168675211</v>
      </c>
      <c r="D27" s="3">
        <v>1.3306034236137845</v>
      </c>
      <c r="E27" s="3">
        <v>2.4884170775402987</v>
      </c>
      <c r="F27" s="3">
        <v>2.4884170775402987</v>
      </c>
      <c r="G27" s="3">
        <v>2.4312367506835315</v>
      </c>
      <c r="H27" s="3">
        <v>5.0844098150276773</v>
      </c>
      <c r="I27" s="3">
        <v>4.2703176657060835</v>
      </c>
      <c r="J27" s="3">
        <v>4.6050906099156528</v>
      </c>
    </row>
    <row r="28" spans="1:10">
      <c r="A28" s="61">
        <v>0.22</v>
      </c>
      <c r="B28" s="3">
        <v>1.2530162687805002</v>
      </c>
      <c r="C28" s="3">
        <v>1.4080936710350191</v>
      </c>
      <c r="D28" s="3">
        <v>1.3329546838955169</v>
      </c>
      <c r="E28" s="3">
        <v>2.4908901669005679</v>
      </c>
      <c r="F28" s="3">
        <v>2.4908901669005679</v>
      </c>
      <c r="G28" s="3">
        <v>2.4329112462186804</v>
      </c>
      <c r="H28" s="3">
        <v>5.098207885362652</v>
      </c>
      <c r="I28" s="3">
        <v>4.274425414912459</v>
      </c>
      <c r="J28" s="3">
        <v>4.6145069567249353</v>
      </c>
    </row>
    <row r="29" spans="1:10">
      <c r="A29" s="61">
        <v>0.23</v>
      </c>
      <c r="B29" s="3">
        <v>1.2541417511703632</v>
      </c>
      <c r="C29" s="3">
        <v>1.4103170195979478</v>
      </c>
      <c r="D29" s="3">
        <v>1.3347417888104744</v>
      </c>
      <c r="E29" s="3">
        <v>2.4936240026741103</v>
      </c>
      <c r="F29" s="3">
        <v>2.4936240026741103</v>
      </c>
      <c r="G29" s="3">
        <v>2.4358601156567383</v>
      </c>
      <c r="H29" s="3">
        <v>5.1069683101725865</v>
      </c>
      <c r="I29" s="3">
        <v>4.2811323704320632</v>
      </c>
      <c r="J29" s="3">
        <v>4.6193718327890014</v>
      </c>
    </row>
    <row r="30" spans="1:10">
      <c r="A30" s="61">
        <v>0.24</v>
      </c>
      <c r="B30" s="3">
        <v>1.256171474400253</v>
      </c>
      <c r="C30" s="3">
        <v>1.4123557888553975</v>
      </c>
      <c r="D30" s="3">
        <v>1.3359896225822623</v>
      </c>
      <c r="E30" s="3">
        <v>2.4948229026531541</v>
      </c>
      <c r="F30" s="3">
        <v>2.4948229026531541</v>
      </c>
      <c r="G30" s="3">
        <v>2.4384154395241806</v>
      </c>
      <c r="H30" s="3">
        <v>5.1165661748630997</v>
      </c>
      <c r="I30" s="3">
        <v>4.2866317605083433</v>
      </c>
      <c r="J30" s="3">
        <v>4.6260557419281989</v>
      </c>
    </row>
    <row r="31" spans="1:10">
      <c r="A31" s="61">
        <v>0.25</v>
      </c>
      <c r="B31" s="3">
        <v>1.2588553912826002</v>
      </c>
      <c r="C31" s="3">
        <v>1.413309955147142</v>
      </c>
      <c r="D31" s="3">
        <v>1.3381984634991853</v>
      </c>
      <c r="E31" s="3">
        <v>2.4964290481344986</v>
      </c>
      <c r="F31" s="3">
        <v>2.4964290481344986</v>
      </c>
      <c r="G31" s="3">
        <v>2.4405100803301387</v>
      </c>
      <c r="H31" s="3">
        <v>5.1280431426331026</v>
      </c>
      <c r="I31" s="3">
        <v>4.2943520917948348</v>
      </c>
      <c r="J31" s="3">
        <v>4.6318242644579355</v>
      </c>
    </row>
    <row r="32" spans="1:10">
      <c r="A32" s="61">
        <v>0.26</v>
      </c>
      <c r="B32" s="3">
        <v>1.2595489920713361</v>
      </c>
      <c r="C32" s="3">
        <v>1.4149681811524364</v>
      </c>
      <c r="D32" s="3">
        <v>1.3393845583472161</v>
      </c>
      <c r="E32" s="3">
        <v>2.4985852974343334</v>
      </c>
      <c r="F32" s="3">
        <v>2.4985852974343334</v>
      </c>
      <c r="G32" s="3">
        <v>2.442145214818872</v>
      </c>
      <c r="H32" s="3">
        <v>5.1375355942297301</v>
      </c>
      <c r="I32" s="3">
        <v>4.2992890991310428</v>
      </c>
      <c r="J32" s="3">
        <v>4.6375666080975932</v>
      </c>
    </row>
    <row r="33" spans="1:10">
      <c r="A33" s="61">
        <v>0.27</v>
      </c>
      <c r="B33" s="3">
        <v>1.2602974786841443</v>
      </c>
      <c r="C33" s="3">
        <v>1.4159468543406806</v>
      </c>
      <c r="D33" s="3">
        <v>1.3411063373010141</v>
      </c>
      <c r="E33" s="3">
        <v>2.5000514773558953</v>
      </c>
      <c r="F33" s="3">
        <v>2.5000514773558953</v>
      </c>
      <c r="G33" s="3">
        <v>2.4445034774982943</v>
      </c>
      <c r="H33" s="3">
        <v>5.1490885364677723</v>
      </c>
      <c r="I33" s="3">
        <v>4.305159703657722</v>
      </c>
      <c r="J33" s="3">
        <v>4.6437551507306623</v>
      </c>
    </row>
    <row r="34" spans="1:10">
      <c r="A34" s="61">
        <v>0.28000000000000003</v>
      </c>
      <c r="B34" s="3">
        <v>1.2627352987910965</v>
      </c>
      <c r="C34" s="3">
        <v>1.4175321962674519</v>
      </c>
      <c r="D34" s="3">
        <v>1.3431626125456262</v>
      </c>
      <c r="E34" s="3">
        <v>2.5026328941393383</v>
      </c>
      <c r="F34" s="3">
        <v>2.5026328941393383</v>
      </c>
      <c r="G34" s="3">
        <v>2.4465153598279343</v>
      </c>
      <c r="H34" s="3">
        <v>5.155634951379457</v>
      </c>
      <c r="I34" s="3">
        <v>4.3119521068873254</v>
      </c>
      <c r="J34" s="3">
        <v>4.6496742933381192</v>
      </c>
    </row>
    <row r="35" spans="1:10">
      <c r="A35" s="61">
        <v>0.28999999999999998</v>
      </c>
      <c r="B35" s="3">
        <v>1.2637064889313261</v>
      </c>
      <c r="C35" s="3">
        <v>1.4182719518868618</v>
      </c>
      <c r="D35" s="3">
        <v>1.3441215368615111</v>
      </c>
      <c r="E35" s="3">
        <v>2.5042463811967659</v>
      </c>
      <c r="F35" s="3">
        <v>2.5042463811967659</v>
      </c>
      <c r="G35" s="3">
        <v>2.4483303879892562</v>
      </c>
      <c r="H35" s="3">
        <v>5.163758102604679</v>
      </c>
      <c r="I35" s="3">
        <v>4.3168034645167186</v>
      </c>
      <c r="J35" s="3">
        <v>4.6553621998335313</v>
      </c>
    </row>
    <row r="36" spans="1:10">
      <c r="A36" s="61">
        <v>0.3</v>
      </c>
      <c r="B36" s="3">
        <v>1.2654634388195627</v>
      </c>
      <c r="C36" s="3">
        <v>1.4192784916309069</v>
      </c>
      <c r="D36" s="3">
        <v>1.3455779432409747</v>
      </c>
      <c r="E36" s="3">
        <v>2.5059174418671404</v>
      </c>
      <c r="F36" s="3">
        <v>2.5059174418671404</v>
      </c>
      <c r="G36" s="3">
        <v>2.4493344534887354</v>
      </c>
      <c r="H36" s="3">
        <v>5.1690281910344194</v>
      </c>
      <c r="I36" s="3">
        <v>4.3188523111101507</v>
      </c>
      <c r="J36" s="3">
        <v>4.6619703876337404</v>
      </c>
    </row>
    <row r="37" spans="1:10">
      <c r="A37" s="61">
        <v>0.31</v>
      </c>
      <c r="B37" s="3">
        <v>1.2669178987438448</v>
      </c>
      <c r="C37" s="3">
        <v>1.4204667990453002</v>
      </c>
      <c r="D37" s="3">
        <v>1.3469283701372043</v>
      </c>
      <c r="E37" s="3">
        <v>2.5076494414390624</v>
      </c>
      <c r="F37" s="3">
        <v>2.5076494414390624</v>
      </c>
      <c r="G37" s="3">
        <v>2.4506736049757918</v>
      </c>
      <c r="H37" s="3">
        <v>5.1821187371570741</v>
      </c>
      <c r="I37" s="3">
        <v>4.3244820482476163</v>
      </c>
      <c r="J37" s="3">
        <v>4.673268271730997</v>
      </c>
    </row>
    <row r="38" spans="1:10">
      <c r="A38" s="61">
        <v>0.32</v>
      </c>
      <c r="B38" s="3">
        <v>1.2686126585956583</v>
      </c>
      <c r="C38" s="3">
        <v>1.4215989536950042</v>
      </c>
      <c r="D38" s="3">
        <v>1.3483289703635943</v>
      </c>
      <c r="E38" s="3">
        <v>2.5085818787642076</v>
      </c>
      <c r="F38" s="3">
        <v>2.5085818787642076</v>
      </c>
      <c r="G38" s="3">
        <v>2.4521958550266372</v>
      </c>
      <c r="H38" s="3">
        <v>5.1883853050039068</v>
      </c>
      <c r="I38" s="3">
        <v>4.3294275694305346</v>
      </c>
      <c r="J38" s="3">
        <v>4.6783862318630831</v>
      </c>
    </row>
    <row r="39" spans="1:10">
      <c r="A39" s="61">
        <v>0.33</v>
      </c>
      <c r="B39" s="3">
        <v>1.2698885371270099</v>
      </c>
      <c r="C39" s="3">
        <v>1.4227700846641884</v>
      </c>
      <c r="D39" s="3">
        <v>1.3493673831325026</v>
      </c>
      <c r="E39" s="3">
        <v>2.5102065105203026</v>
      </c>
      <c r="F39" s="3">
        <v>2.5102065105203026</v>
      </c>
      <c r="G39" s="3">
        <v>2.454324624554173</v>
      </c>
      <c r="H39" s="3">
        <v>5.1948022948087562</v>
      </c>
      <c r="I39" s="3">
        <v>4.3342228124665905</v>
      </c>
      <c r="J39" s="3">
        <v>4.683527017813585</v>
      </c>
    </row>
    <row r="40" spans="1:10">
      <c r="A40" s="61">
        <v>0.34</v>
      </c>
      <c r="B40" s="3">
        <v>1.2709942049849268</v>
      </c>
      <c r="C40" s="3">
        <v>1.4232928670039979</v>
      </c>
      <c r="D40" s="3">
        <v>1.3510875323654283</v>
      </c>
      <c r="E40" s="3">
        <v>2.5134847810180467</v>
      </c>
      <c r="F40" s="3">
        <v>2.5134847810180467</v>
      </c>
      <c r="G40" s="3">
        <v>2.4550770083332067</v>
      </c>
      <c r="H40" s="3">
        <v>5.2031634864912455</v>
      </c>
      <c r="I40" s="3">
        <v>4.3370400917429901</v>
      </c>
      <c r="J40" s="3">
        <v>4.6921683975941173</v>
      </c>
    </row>
    <row r="41" spans="1:10">
      <c r="A41" s="61">
        <v>0.35</v>
      </c>
      <c r="B41" s="3">
        <v>1.272089876051548</v>
      </c>
      <c r="C41" s="3">
        <v>1.4245721778299882</v>
      </c>
      <c r="D41" s="3">
        <v>1.35288279795726</v>
      </c>
      <c r="E41" s="3">
        <v>2.515476102298265</v>
      </c>
      <c r="F41" s="3">
        <v>2.515476102298265</v>
      </c>
      <c r="G41" s="3">
        <v>2.4568135700651963</v>
      </c>
      <c r="H41" s="3">
        <v>5.2138286867072932</v>
      </c>
      <c r="I41" s="3">
        <v>4.3433088617520461</v>
      </c>
      <c r="J41" s="3">
        <v>4.6993058227115707</v>
      </c>
    </row>
    <row r="42" spans="1:10">
      <c r="A42" s="61">
        <v>0.36</v>
      </c>
      <c r="B42" s="3">
        <v>1.2732572597547525</v>
      </c>
      <c r="C42" s="3">
        <v>1.4263407164182855</v>
      </c>
      <c r="D42" s="3">
        <v>1.3544598511648989</v>
      </c>
      <c r="E42" s="3">
        <v>2.5167922732896963</v>
      </c>
      <c r="F42" s="3">
        <v>2.5167922732896963</v>
      </c>
      <c r="G42" s="3">
        <v>2.4585519871681143</v>
      </c>
      <c r="H42" s="3">
        <v>5.2197347344243887</v>
      </c>
      <c r="I42" s="3">
        <v>4.3461974635820138</v>
      </c>
      <c r="J42" s="3">
        <v>4.7044596161709098</v>
      </c>
    </row>
    <row r="43" spans="1:10">
      <c r="A43" s="61">
        <v>0.37</v>
      </c>
      <c r="B43" s="3">
        <v>1.2747701818599553</v>
      </c>
      <c r="C43" s="3">
        <v>1.4278048645555512</v>
      </c>
      <c r="D43" s="3">
        <v>1.3561155600455506</v>
      </c>
      <c r="E43" s="3">
        <v>2.5184511463429686</v>
      </c>
      <c r="F43" s="3">
        <v>2.5184511463429686</v>
      </c>
      <c r="G43" s="3">
        <v>2.4600016198453045</v>
      </c>
      <c r="H43" s="3">
        <v>5.2281395205731584</v>
      </c>
      <c r="I43" s="3">
        <v>4.3503942492425445</v>
      </c>
      <c r="J43" s="3">
        <v>4.7105067549077546</v>
      </c>
    </row>
    <row r="44" spans="1:10">
      <c r="A44" s="61">
        <v>0.38</v>
      </c>
      <c r="B44" s="3">
        <v>1.2761517880065794</v>
      </c>
      <c r="C44" s="3">
        <v>1.428829987806028</v>
      </c>
      <c r="D44" s="3">
        <v>1.3578611296975485</v>
      </c>
      <c r="E44" s="3">
        <v>2.5200869094960749</v>
      </c>
      <c r="F44" s="3">
        <v>2.5200869094960749</v>
      </c>
      <c r="G44" s="3">
        <v>2.4623792856531015</v>
      </c>
      <c r="H44" s="3">
        <v>5.233560091233076</v>
      </c>
      <c r="I44" s="3">
        <v>4.3564551835811356</v>
      </c>
      <c r="J44" s="3">
        <v>4.7149429772301428</v>
      </c>
    </row>
    <row r="45" spans="1:10">
      <c r="A45" s="61">
        <v>0.39</v>
      </c>
      <c r="B45" s="3">
        <v>1.2770439320279952</v>
      </c>
      <c r="C45" s="3">
        <v>1.4294100408657411</v>
      </c>
      <c r="D45" s="3">
        <v>1.3593771103590906</v>
      </c>
      <c r="E45" s="3">
        <v>2.521023012972293</v>
      </c>
      <c r="F45" s="3">
        <v>2.521023012972293</v>
      </c>
      <c r="G45" s="3">
        <v>2.4647834675096201</v>
      </c>
      <c r="H45" s="3">
        <v>5.243257476791273</v>
      </c>
      <c r="I45" s="3">
        <v>4.3615616918533311</v>
      </c>
      <c r="J45" s="3">
        <v>4.7205168919741443</v>
      </c>
    </row>
    <row r="46" spans="1:10">
      <c r="A46" s="61">
        <v>0.4</v>
      </c>
      <c r="B46" s="3">
        <v>1.2781550467241432</v>
      </c>
      <c r="C46" s="3">
        <v>1.4305046250651279</v>
      </c>
      <c r="D46" s="3">
        <v>1.3608157359960984</v>
      </c>
      <c r="E46" s="3">
        <v>2.5230948664456534</v>
      </c>
      <c r="F46" s="3">
        <v>2.5230948664456534</v>
      </c>
      <c r="G46" s="3">
        <v>2.4673952007771671</v>
      </c>
      <c r="H46" s="3">
        <v>5.2517652859960666</v>
      </c>
      <c r="I46" s="3">
        <v>4.3649379955324319</v>
      </c>
      <c r="J46" s="3">
        <v>4.7248385012889322</v>
      </c>
    </row>
    <row r="47" spans="1:10">
      <c r="A47" s="61">
        <v>0.41</v>
      </c>
      <c r="B47" s="3">
        <v>1.2796058793761595</v>
      </c>
      <c r="C47" s="3">
        <v>1.4309297003348078</v>
      </c>
      <c r="D47" s="3">
        <v>1.3617940469608381</v>
      </c>
      <c r="E47" s="3">
        <v>2.5245678630139259</v>
      </c>
      <c r="F47" s="3">
        <v>2.5245678630139259</v>
      </c>
      <c r="G47" s="3">
        <v>2.468914136956172</v>
      </c>
      <c r="H47" s="3">
        <v>5.2589802076457843</v>
      </c>
      <c r="I47" s="3">
        <v>4.3710600048009161</v>
      </c>
      <c r="J47" s="3">
        <v>4.731198536491128</v>
      </c>
    </row>
    <row r="48" spans="1:10">
      <c r="A48" s="61">
        <v>0.42</v>
      </c>
      <c r="B48" s="3">
        <v>1.2808503165267804</v>
      </c>
      <c r="C48" s="3">
        <v>1.4316743346257805</v>
      </c>
      <c r="D48" s="3">
        <v>1.3630565067489031</v>
      </c>
      <c r="E48" s="3">
        <v>2.5261472632010356</v>
      </c>
      <c r="F48" s="3">
        <v>2.5261472632010356</v>
      </c>
      <c r="G48" s="3">
        <v>2.4697935793184578</v>
      </c>
      <c r="H48" s="3">
        <v>5.2677193334419599</v>
      </c>
      <c r="I48" s="3">
        <v>4.3755201881644714</v>
      </c>
      <c r="J48" s="3">
        <v>4.7364813359660021</v>
      </c>
    </row>
    <row r="49" spans="1:10">
      <c r="A49" s="61">
        <v>0.43</v>
      </c>
      <c r="B49" s="3">
        <v>1.2817681979093438</v>
      </c>
      <c r="C49" s="3">
        <v>1.4328096413797151</v>
      </c>
      <c r="D49" s="3">
        <v>1.3643982704346118</v>
      </c>
      <c r="E49" s="3">
        <v>2.5275566564308285</v>
      </c>
      <c r="F49" s="3">
        <v>2.5275566564308285</v>
      </c>
      <c r="G49" s="3">
        <v>2.4716748577436016</v>
      </c>
      <c r="H49" s="3">
        <v>5.273986620421339</v>
      </c>
      <c r="I49" s="3">
        <v>4.3793058028788652</v>
      </c>
      <c r="J49" s="3">
        <v>4.7436514190582599</v>
      </c>
    </row>
    <row r="50" spans="1:10">
      <c r="A50" s="61">
        <v>0.44</v>
      </c>
      <c r="B50" s="3">
        <v>1.283109652091817</v>
      </c>
      <c r="C50" s="3">
        <v>1.4340194736980012</v>
      </c>
      <c r="D50" s="3">
        <v>1.3652345415387765</v>
      </c>
      <c r="E50" s="3">
        <v>2.5296085406187947</v>
      </c>
      <c r="F50" s="3">
        <v>2.5296085406187947</v>
      </c>
      <c r="G50" s="3">
        <v>2.4731910622920195</v>
      </c>
      <c r="H50" s="3">
        <v>5.2788101970330654</v>
      </c>
      <c r="I50" s="3">
        <v>4.3829709325402479</v>
      </c>
      <c r="J50" s="3">
        <v>4.7486984372210213</v>
      </c>
    </row>
    <row r="51" spans="1:10">
      <c r="A51" s="61">
        <v>0.45</v>
      </c>
      <c r="B51" s="3">
        <v>1.2847563541225115</v>
      </c>
      <c r="C51" s="3">
        <v>1.4354714598435854</v>
      </c>
      <c r="D51" s="3">
        <v>1.3671724495196809</v>
      </c>
      <c r="E51" s="3">
        <v>2.531014261119517</v>
      </c>
      <c r="F51" s="3">
        <v>2.531014261119517</v>
      </c>
      <c r="G51" s="3">
        <v>2.4746848149944376</v>
      </c>
      <c r="H51" s="3">
        <v>5.2824151806107356</v>
      </c>
      <c r="I51" s="3">
        <v>4.385960265128916</v>
      </c>
      <c r="J51" s="3">
        <v>4.752633686034172</v>
      </c>
    </row>
    <row r="52" spans="1:10">
      <c r="A52" s="61">
        <v>0.46</v>
      </c>
      <c r="B52" s="3">
        <v>1.2853481481360958</v>
      </c>
      <c r="C52" s="3">
        <v>1.4370908304252505</v>
      </c>
      <c r="D52" s="3">
        <v>1.3687594159098482</v>
      </c>
      <c r="E52" s="3">
        <v>2.5326222057088188</v>
      </c>
      <c r="F52" s="3">
        <v>2.5326222057088188</v>
      </c>
      <c r="G52" s="3">
        <v>2.4758281034797518</v>
      </c>
      <c r="H52" s="3">
        <v>5.2905696059665175</v>
      </c>
      <c r="I52" s="3">
        <v>4.3906436630159913</v>
      </c>
      <c r="J52" s="3">
        <v>4.7620994345613425</v>
      </c>
    </row>
    <row r="53" spans="1:10">
      <c r="A53" s="61">
        <v>0.47</v>
      </c>
      <c r="B53" s="3">
        <v>1.2863094390623595</v>
      </c>
      <c r="C53" s="3">
        <v>1.4378211592427246</v>
      </c>
      <c r="D53" s="3">
        <v>1.3693456620588194</v>
      </c>
      <c r="E53" s="3">
        <v>2.5335928654694815</v>
      </c>
      <c r="F53" s="3">
        <v>2.5335928654694815</v>
      </c>
      <c r="G53" s="3">
        <v>2.4772046479796135</v>
      </c>
      <c r="H53" s="3">
        <v>5.297208574491389</v>
      </c>
      <c r="I53" s="3">
        <v>4.3945157172276366</v>
      </c>
      <c r="J53" s="3">
        <v>4.7718527703242231</v>
      </c>
    </row>
    <row r="54" spans="1:10">
      <c r="A54" s="61">
        <v>0.48</v>
      </c>
      <c r="B54" s="3">
        <v>1.2878239717436122</v>
      </c>
      <c r="C54" s="3">
        <v>1.4387103876458101</v>
      </c>
      <c r="D54" s="3">
        <v>1.3705836720924212</v>
      </c>
      <c r="E54" s="3">
        <v>2.5358182861007244</v>
      </c>
      <c r="F54" s="3">
        <v>2.5358182861007244</v>
      </c>
      <c r="G54" s="3">
        <v>2.4793671997457585</v>
      </c>
      <c r="H54" s="3">
        <v>5.3047437844360186</v>
      </c>
      <c r="I54" s="3">
        <v>4.3973170957644712</v>
      </c>
      <c r="J54" s="3">
        <v>4.7782300311622805</v>
      </c>
    </row>
    <row r="55" spans="1:10">
      <c r="A55" s="61">
        <v>0.49</v>
      </c>
      <c r="B55" s="3">
        <v>1.2895581704276</v>
      </c>
      <c r="C55" s="3">
        <v>1.4400392878850778</v>
      </c>
      <c r="D55" s="3">
        <v>1.3722372299435841</v>
      </c>
      <c r="E55" s="3">
        <v>2.5381353795550377</v>
      </c>
      <c r="F55" s="3">
        <v>2.5381353795550377</v>
      </c>
      <c r="G55" s="3">
        <v>2.480968368255259</v>
      </c>
      <c r="H55" s="3">
        <v>5.3123954325141023</v>
      </c>
      <c r="I55" s="3">
        <v>4.4007036659684626</v>
      </c>
      <c r="J55" s="3">
        <v>4.7813692798607832</v>
      </c>
    </row>
    <row r="56" spans="1:10">
      <c r="A56" s="61">
        <v>0.5</v>
      </c>
      <c r="B56" s="3">
        <v>1.2915551409298347</v>
      </c>
      <c r="C56" s="3">
        <v>1.4415673088974608</v>
      </c>
      <c r="D56" s="3">
        <v>1.3732118357939478</v>
      </c>
      <c r="E56" s="3">
        <v>2.5399374931319816</v>
      </c>
      <c r="F56" s="3">
        <v>2.5399374931319816</v>
      </c>
      <c r="G56" s="3">
        <v>2.4823745783249849</v>
      </c>
      <c r="H56" s="3">
        <v>5.3217405769670787</v>
      </c>
      <c r="I56" s="3">
        <v>4.404513785548521</v>
      </c>
      <c r="J56" s="3">
        <v>4.7882036821842</v>
      </c>
    </row>
    <row r="57" spans="1:10">
      <c r="A57" s="61">
        <v>0.51</v>
      </c>
      <c r="B57" s="3">
        <v>1.2920595987644392</v>
      </c>
      <c r="C57" s="3">
        <v>1.4422902267209987</v>
      </c>
      <c r="D57" s="3">
        <v>1.3753009057567542</v>
      </c>
      <c r="E57" s="3">
        <v>2.5416864626633462</v>
      </c>
      <c r="F57" s="3">
        <v>2.5416864626633462</v>
      </c>
      <c r="G57" s="3">
        <v>2.4836626255145253</v>
      </c>
      <c r="H57" s="3">
        <v>5.3279655938060309</v>
      </c>
      <c r="I57" s="3">
        <v>4.4068816472999082</v>
      </c>
      <c r="J57" s="3">
        <v>4.7944048415619145</v>
      </c>
    </row>
    <row r="58" spans="1:10">
      <c r="A58" s="61">
        <v>0.52</v>
      </c>
      <c r="B58" s="3">
        <v>1.2932274129558268</v>
      </c>
      <c r="C58" s="3">
        <v>1.4436000981307673</v>
      </c>
      <c r="D58" s="3">
        <v>1.3762003539791856</v>
      </c>
      <c r="E58" s="3">
        <v>2.5431831152209807</v>
      </c>
      <c r="F58" s="3">
        <v>2.5431831152209807</v>
      </c>
      <c r="G58" s="3">
        <v>2.4852419602707343</v>
      </c>
      <c r="H58" s="3">
        <v>5.3372490733963396</v>
      </c>
      <c r="I58" s="3">
        <v>4.4107677923051005</v>
      </c>
      <c r="J58" s="3">
        <v>4.7992612489818409</v>
      </c>
    </row>
    <row r="59" spans="1:10">
      <c r="A59" s="61">
        <v>0.53</v>
      </c>
      <c r="B59" s="3">
        <v>1.2940631458073366</v>
      </c>
      <c r="C59" s="3">
        <v>1.4446805238775864</v>
      </c>
      <c r="D59" s="3">
        <v>1.3764980837479386</v>
      </c>
      <c r="E59" s="3">
        <v>2.5441855883427995</v>
      </c>
      <c r="F59" s="3">
        <v>2.5441855883427995</v>
      </c>
      <c r="G59" s="3">
        <v>2.4866501803373966</v>
      </c>
      <c r="H59" s="3">
        <v>5.3403713095505214</v>
      </c>
      <c r="I59" s="3">
        <v>4.4158456997475639</v>
      </c>
      <c r="J59" s="3">
        <v>4.80230154616339</v>
      </c>
    </row>
    <row r="60" spans="1:10">
      <c r="A60" s="61">
        <v>0.54</v>
      </c>
      <c r="B60" s="3">
        <v>1.2953353508876027</v>
      </c>
      <c r="C60" s="3">
        <v>1.4457924303310516</v>
      </c>
      <c r="D60" s="3">
        <v>1.3774685894178362</v>
      </c>
      <c r="E60" s="3">
        <v>2.5457244427739614</v>
      </c>
      <c r="F60" s="3">
        <v>2.5457244427739614</v>
      </c>
      <c r="G60" s="3">
        <v>2.4882858870999636</v>
      </c>
      <c r="H60" s="3">
        <v>5.3490864429774518</v>
      </c>
      <c r="I60" s="3">
        <v>4.422227264652868</v>
      </c>
      <c r="J60" s="3">
        <v>4.807961000896297</v>
      </c>
    </row>
    <row r="61" spans="1:10">
      <c r="A61" s="61">
        <v>0.55000000000000004</v>
      </c>
      <c r="B61" s="3">
        <v>1.2966715407673357</v>
      </c>
      <c r="C61" s="3">
        <v>1.4465391216882488</v>
      </c>
      <c r="D61" s="3">
        <v>1.3786117145199341</v>
      </c>
      <c r="E61" s="3">
        <v>2.5468398604359379</v>
      </c>
      <c r="F61" s="3">
        <v>2.5468398604359379</v>
      </c>
      <c r="G61" s="3">
        <v>2.4895241956757426</v>
      </c>
      <c r="H61" s="3">
        <v>5.3564247372137661</v>
      </c>
      <c r="I61" s="3">
        <v>4.4259267775883036</v>
      </c>
      <c r="J61" s="3">
        <v>4.8142363758753755</v>
      </c>
    </row>
    <row r="62" spans="1:10">
      <c r="A62" s="61">
        <v>0.56000000000000005</v>
      </c>
      <c r="B62" s="3">
        <v>1.2983121849027928</v>
      </c>
      <c r="C62" s="3">
        <v>1.4481592695497891</v>
      </c>
      <c r="D62" s="3">
        <v>1.3796502254905199</v>
      </c>
      <c r="E62" s="3">
        <v>2.5479242090041327</v>
      </c>
      <c r="F62" s="3">
        <v>2.5479242090041327</v>
      </c>
      <c r="G62" s="3">
        <v>2.4913800949631444</v>
      </c>
      <c r="H62" s="3">
        <v>5.3625146840339335</v>
      </c>
      <c r="I62" s="3">
        <v>4.4288582632205298</v>
      </c>
      <c r="J62" s="3">
        <v>4.8247719408710097</v>
      </c>
    </row>
    <row r="63" spans="1:10">
      <c r="A63" s="61">
        <v>0.56999999999999995</v>
      </c>
      <c r="B63" s="3">
        <v>1.2998764986895992</v>
      </c>
      <c r="C63" s="3">
        <v>1.4491807464895139</v>
      </c>
      <c r="D63" s="3">
        <v>1.3805483477617697</v>
      </c>
      <c r="E63" s="3">
        <v>2.5490709780040497</v>
      </c>
      <c r="F63" s="3">
        <v>2.5490709780040497</v>
      </c>
      <c r="G63" s="3">
        <v>2.4923434787686878</v>
      </c>
      <c r="H63" s="3">
        <v>5.3773825042664889</v>
      </c>
      <c r="I63" s="3">
        <v>4.4339585026150976</v>
      </c>
      <c r="J63" s="3">
        <v>4.8331939866905262</v>
      </c>
    </row>
    <row r="64" spans="1:10">
      <c r="A64" s="61">
        <v>0.57999999999999996</v>
      </c>
      <c r="B64" s="3">
        <v>1.3022222691831506</v>
      </c>
      <c r="C64" s="3">
        <v>1.450260812987104</v>
      </c>
      <c r="D64" s="3">
        <v>1.3819491442504002</v>
      </c>
      <c r="E64" s="3">
        <v>2.5514444106877772</v>
      </c>
      <c r="F64" s="3">
        <v>2.5514444106877772</v>
      </c>
      <c r="G64" s="3">
        <v>2.4934098199413772</v>
      </c>
      <c r="H64" s="3">
        <v>5.3835802302144931</v>
      </c>
      <c r="I64" s="3">
        <v>4.4374031815161885</v>
      </c>
      <c r="J64" s="3">
        <v>4.8444747234248506</v>
      </c>
    </row>
    <row r="65" spans="1:10">
      <c r="A65" s="61">
        <v>0.59</v>
      </c>
      <c r="B65" s="3">
        <v>1.3041418015380009</v>
      </c>
      <c r="C65" s="3">
        <v>1.4513333603918479</v>
      </c>
      <c r="D65" s="3">
        <v>1.382800918780543</v>
      </c>
      <c r="E65" s="3">
        <v>2.5532800263550302</v>
      </c>
      <c r="F65" s="3">
        <v>2.5532800263550302</v>
      </c>
      <c r="G65" s="3">
        <v>2.4944437606772429</v>
      </c>
      <c r="H65" s="3">
        <v>5.3942293850669962</v>
      </c>
      <c r="I65" s="3">
        <v>4.4408330880312246</v>
      </c>
      <c r="J65" s="3">
        <v>4.8514874734370226</v>
      </c>
    </row>
    <row r="66" spans="1:10">
      <c r="A66" s="61">
        <v>0.6</v>
      </c>
      <c r="B66" s="3">
        <v>1.3052833272438726</v>
      </c>
      <c r="C66" s="3">
        <v>1.4520316778216884</v>
      </c>
      <c r="D66" s="3">
        <v>1.3836495225288914</v>
      </c>
      <c r="E66" s="3">
        <v>2.5557183031797051</v>
      </c>
      <c r="F66" s="3">
        <v>2.5557183031797051</v>
      </c>
      <c r="G66" s="3">
        <v>2.4957289007918138</v>
      </c>
      <c r="H66" s="3">
        <v>5.3995252869961181</v>
      </c>
      <c r="I66" s="3">
        <v>4.4468405794575165</v>
      </c>
      <c r="J66" s="3">
        <v>4.8576810480818065</v>
      </c>
    </row>
    <row r="67" spans="1:10">
      <c r="A67" s="61">
        <v>0.61</v>
      </c>
      <c r="B67" s="3">
        <v>1.3064384825138402</v>
      </c>
      <c r="C67" s="3">
        <v>1.4540296290444654</v>
      </c>
      <c r="D67" s="3">
        <v>1.3848879339533493</v>
      </c>
      <c r="E67" s="3">
        <v>2.557082053428545</v>
      </c>
      <c r="F67" s="3">
        <v>2.557082053428545</v>
      </c>
      <c r="G67" s="3">
        <v>2.4974043436824664</v>
      </c>
      <c r="H67" s="3">
        <v>5.4030928629583777</v>
      </c>
      <c r="I67" s="3">
        <v>4.4497480045905062</v>
      </c>
      <c r="J67" s="3">
        <v>4.8648838354202395</v>
      </c>
    </row>
    <row r="68" spans="1:10">
      <c r="A68" s="61">
        <v>0.62</v>
      </c>
      <c r="B68" s="3">
        <v>1.3079128013394803</v>
      </c>
      <c r="C68" s="3">
        <v>1.4547293307657547</v>
      </c>
      <c r="D68" s="3">
        <v>1.3855851473064562</v>
      </c>
      <c r="E68" s="3">
        <v>2.5578663866239015</v>
      </c>
      <c r="F68" s="3">
        <v>2.5578663866239015</v>
      </c>
      <c r="G68" s="3">
        <v>2.4989346534482362</v>
      </c>
      <c r="H68" s="3">
        <v>5.4126974576795366</v>
      </c>
      <c r="I68" s="3">
        <v>4.4548383297369201</v>
      </c>
      <c r="J68" s="3">
        <v>4.8682465313196905</v>
      </c>
    </row>
    <row r="69" spans="1:10">
      <c r="A69" s="61">
        <v>0.63</v>
      </c>
      <c r="B69" s="3">
        <v>1.3090589337879932</v>
      </c>
      <c r="C69" s="3">
        <v>1.4570039912138388</v>
      </c>
      <c r="D69" s="3">
        <v>1.3871801943138418</v>
      </c>
      <c r="E69" s="3">
        <v>2.5588671432547772</v>
      </c>
      <c r="F69" s="3">
        <v>2.5588671432547772</v>
      </c>
      <c r="G69" s="3">
        <v>2.5001785694173257</v>
      </c>
      <c r="H69" s="3">
        <v>5.4220097945792807</v>
      </c>
      <c r="I69" s="3">
        <v>4.4578602620868839</v>
      </c>
      <c r="J69" s="3">
        <v>4.8749902026665213</v>
      </c>
    </row>
    <row r="70" spans="1:10">
      <c r="A70" s="61">
        <v>0.64</v>
      </c>
      <c r="B70" s="3">
        <v>1.3105578594227782</v>
      </c>
      <c r="C70" s="3">
        <v>1.4580063552940616</v>
      </c>
      <c r="D70" s="3">
        <v>1.3886595599889184</v>
      </c>
      <c r="E70" s="3">
        <v>2.5597849542921449</v>
      </c>
      <c r="F70" s="3">
        <v>2.5597849542921449</v>
      </c>
      <c r="G70" s="3">
        <v>2.501992074905298</v>
      </c>
      <c r="H70" s="3">
        <v>5.4277945456137324</v>
      </c>
      <c r="I70" s="3">
        <v>4.4611500643223438</v>
      </c>
      <c r="J70" s="3">
        <v>4.8803589500341875</v>
      </c>
    </row>
    <row r="71" spans="1:10">
      <c r="A71" s="61">
        <v>0.65</v>
      </c>
      <c r="B71" s="3">
        <v>1.3119864710280293</v>
      </c>
      <c r="C71" s="3">
        <v>1.459283182872456</v>
      </c>
      <c r="D71" s="3">
        <v>1.3902768611886545</v>
      </c>
      <c r="E71" s="3">
        <v>2.5609898846009007</v>
      </c>
      <c r="F71" s="3">
        <v>2.5609898846009007</v>
      </c>
      <c r="G71" s="3">
        <v>2.5039132204851589</v>
      </c>
      <c r="H71" s="3">
        <v>5.4338559859311708</v>
      </c>
      <c r="I71" s="3">
        <v>4.4669973238018263</v>
      </c>
      <c r="J71" s="3">
        <v>4.8847114100151403</v>
      </c>
    </row>
    <row r="72" spans="1:10">
      <c r="A72" s="61">
        <v>0.66</v>
      </c>
      <c r="B72" s="3">
        <v>1.3127276544629467</v>
      </c>
      <c r="C72" s="3">
        <v>1.4604593553827145</v>
      </c>
      <c r="D72" s="3">
        <v>1.3910990001583614</v>
      </c>
      <c r="E72" s="3">
        <v>2.5647141787635528</v>
      </c>
      <c r="F72" s="3">
        <v>2.5647141787635528</v>
      </c>
      <c r="G72" s="3">
        <v>2.5056205006852248</v>
      </c>
      <c r="H72" s="3">
        <v>5.4422250000310122</v>
      </c>
      <c r="I72" s="3">
        <v>4.470182957385151</v>
      </c>
      <c r="J72" s="3">
        <v>4.8930453767383142</v>
      </c>
    </row>
    <row r="73" spans="1:10">
      <c r="A73" s="61">
        <v>0.67</v>
      </c>
      <c r="B73" s="3">
        <v>1.3138150018879113</v>
      </c>
      <c r="C73" s="3">
        <v>1.462579248307379</v>
      </c>
      <c r="D73" s="3">
        <v>1.3922225420181884</v>
      </c>
      <c r="E73" s="3">
        <v>2.5665301871402626</v>
      </c>
      <c r="F73" s="3">
        <v>2.5665301871402626</v>
      </c>
      <c r="G73" s="3">
        <v>2.5073847127986748</v>
      </c>
      <c r="H73" s="3">
        <v>5.4519359498034907</v>
      </c>
      <c r="I73" s="3">
        <v>4.4737385405491397</v>
      </c>
      <c r="J73" s="3">
        <v>4.9008834592505357</v>
      </c>
    </row>
    <row r="74" spans="1:10">
      <c r="A74" s="61">
        <v>0.68</v>
      </c>
      <c r="B74" s="3">
        <v>1.3148978221352852</v>
      </c>
      <c r="C74" s="3">
        <v>1.4648170674556109</v>
      </c>
      <c r="D74" s="3">
        <v>1.3929363031854018</v>
      </c>
      <c r="E74" s="3">
        <v>2.5679372031349366</v>
      </c>
      <c r="F74" s="3">
        <v>2.5679372031349366</v>
      </c>
      <c r="G74" s="3">
        <v>2.508263977491795</v>
      </c>
      <c r="H74" s="3">
        <v>5.4560401580835167</v>
      </c>
      <c r="I74" s="3">
        <v>4.4790138357200941</v>
      </c>
      <c r="J74" s="3">
        <v>4.9084728895967444</v>
      </c>
    </row>
    <row r="75" spans="1:10">
      <c r="A75" s="61">
        <v>0.69</v>
      </c>
      <c r="B75" s="3">
        <v>1.3164565868165172</v>
      </c>
      <c r="C75" s="3">
        <v>1.4663131098840845</v>
      </c>
      <c r="D75" s="3">
        <v>1.3948399052605884</v>
      </c>
      <c r="E75" s="3">
        <v>2.5692431938256526</v>
      </c>
      <c r="F75" s="3">
        <v>2.5692431938256526</v>
      </c>
      <c r="G75" s="3">
        <v>2.5094108835740561</v>
      </c>
      <c r="H75" s="3">
        <v>5.4629277415867028</v>
      </c>
      <c r="I75" s="3">
        <v>4.4844998348833718</v>
      </c>
      <c r="J75" s="3">
        <v>4.9145845327400863</v>
      </c>
    </row>
    <row r="76" spans="1:10">
      <c r="A76" s="61">
        <v>0.7</v>
      </c>
      <c r="B76" s="3">
        <v>1.3180372637661828</v>
      </c>
      <c r="C76" s="3">
        <v>1.4680861284580409</v>
      </c>
      <c r="D76" s="3">
        <v>1.3961785310707151</v>
      </c>
      <c r="E76" s="3">
        <v>2.5715201146762237</v>
      </c>
      <c r="F76" s="3">
        <v>2.5715201146762237</v>
      </c>
      <c r="G76" s="3">
        <v>2.5109586788032696</v>
      </c>
      <c r="H76" s="3">
        <v>5.4706149841603748</v>
      </c>
      <c r="I76" s="3">
        <v>4.4896911814085394</v>
      </c>
      <c r="J76" s="3">
        <v>4.9223646890532891</v>
      </c>
    </row>
    <row r="77" spans="1:10">
      <c r="A77" s="61">
        <v>0.71</v>
      </c>
      <c r="B77" s="3">
        <v>1.3199325238924413</v>
      </c>
      <c r="C77" s="3">
        <v>1.4686482360595479</v>
      </c>
      <c r="D77" s="3">
        <v>1.3986592752712372</v>
      </c>
      <c r="E77" s="3">
        <v>2.5729904015601281</v>
      </c>
      <c r="F77" s="3">
        <v>2.5729904015601281</v>
      </c>
      <c r="G77" s="3">
        <v>2.512162439797863</v>
      </c>
      <c r="H77" s="3">
        <v>5.4861344033684318</v>
      </c>
      <c r="I77" s="3">
        <v>4.4939350611909692</v>
      </c>
      <c r="J77" s="3">
        <v>4.9300878362777247</v>
      </c>
    </row>
    <row r="78" spans="1:10">
      <c r="A78" s="61">
        <v>0.72</v>
      </c>
      <c r="B78" s="3">
        <v>1.3211772755769371</v>
      </c>
      <c r="C78" s="3">
        <v>1.4696161322292478</v>
      </c>
      <c r="D78" s="3">
        <v>1.4012895657899114</v>
      </c>
      <c r="E78" s="3">
        <v>2.574676275797255</v>
      </c>
      <c r="F78" s="3">
        <v>2.574676275797255</v>
      </c>
      <c r="G78" s="3">
        <v>2.5137123646532107</v>
      </c>
      <c r="H78" s="3">
        <v>5.5028982535237105</v>
      </c>
      <c r="I78" s="3">
        <v>4.4986781884182339</v>
      </c>
      <c r="J78" s="3">
        <v>4.9378269673566173</v>
      </c>
    </row>
    <row r="79" spans="1:10">
      <c r="A79" s="61">
        <v>0.73</v>
      </c>
      <c r="B79" s="3">
        <v>1.3221124241034174</v>
      </c>
      <c r="C79" s="3">
        <v>1.4707427757269582</v>
      </c>
      <c r="D79" s="3">
        <v>1.4032617995423171</v>
      </c>
      <c r="E79" s="3">
        <v>2.578088578810124</v>
      </c>
      <c r="F79" s="3">
        <v>2.578088578810124</v>
      </c>
      <c r="G79" s="3">
        <v>2.515185044883208</v>
      </c>
      <c r="H79" s="3">
        <v>5.5151804271449336</v>
      </c>
      <c r="I79" s="3">
        <v>4.5063271744800879</v>
      </c>
      <c r="J79" s="3">
        <v>4.9427855897253616</v>
      </c>
    </row>
    <row r="80" spans="1:10">
      <c r="A80" s="61">
        <v>0.74</v>
      </c>
      <c r="B80" s="3">
        <v>1.3252588372961334</v>
      </c>
      <c r="C80" s="3">
        <v>1.471938343423866</v>
      </c>
      <c r="D80" s="3">
        <v>1.4049452321230158</v>
      </c>
      <c r="E80" s="3">
        <v>2.5790969331993301</v>
      </c>
      <c r="F80" s="3">
        <v>2.5790969331993301</v>
      </c>
      <c r="G80" s="3">
        <v>2.5164073342384419</v>
      </c>
      <c r="H80" s="3">
        <v>5.5272594747578783</v>
      </c>
      <c r="I80" s="3">
        <v>4.5102686759879109</v>
      </c>
      <c r="J80" s="3">
        <v>4.9523311668305761</v>
      </c>
    </row>
    <row r="81" spans="1:10">
      <c r="A81" s="61">
        <v>0.75</v>
      </c>
      <c r="B81" s="3">
        <v>1.3273583587385744</v>
      </c>
      <c r="C81" s="3">
        <v>1.473160505204997</v>
      </c>
      <c r="D81" s="3">
        <v>1.4059428450716309</v>
      </c>
      <c r="E81" s="3">
        <v>2.5807323592901659</v>
      </c>
      <c r="F81" s="3">
        <v>2.5807323592901659</v>
      </c>
      <c r="G81" s="3">
        <v>2.5179880259653022</v>
      </c>
      <c r="H81" s="3">
        <v>5.5343513322967306</v>
      </c>
      <c r="I81" s="3">
        <v>4.5184188210556311</v>
      </c>
      <c r="J81" s="3">
        <v>4.9624164603860859</v>
      </c>
    </row>
    <row r="82" spans="1:10">
      <c r="A82" s="61">
        <v>0.76</v>
      </c>
      <c r="B82" s="3">
        <v>1.3285106085820493</v>
      </c>
      <c r="C82" s="3">
        <v>1.4745841208696926</v>
      </c>
      <c r="D82" s="3">
        <v>1.4067980345448152</v>
      </c>
      <c r="E82" s="3">
        <v>2.5823785185729582</v>
      </c>
      <c r="F82" s="3">
        <v>2.5823785185729582</v>
      </c>
      <c r="G82" s="3">
        <v>2.519843918198712</v>
      </c>
      <c r="H82" s="3">
        <v>5.5421389135562178</v>
      </c>
      <c r="I82" s="3">
        <v>4.5221563430259959</v>
      </c>
      <c r="J82" s="3">
        <v>4.9674989537923508</v>
      </c>
    </row>
    <row r="83" spans="1:10">
      <c r="A83" s="61">
        <v>0.77</v>
      </c>
      <c r="B83" s="3">
        <v>1.330421207877599</v>
      </c>
      <c r="C83" s="3">
        <v>1.4759690273313213</v>
      </c>
      <c r="D83" s="3">
        <v>1.4085868833724291</v>
      </c>
      <c r="E83" s="3">
        <v>2.5839660143065548</v>
      </c>
      <c r="F83" s="3">
        <v>2.5839660143065548</v>
      </c>
      <c r="G83" s="3">
        <v>2.5216355765763194</v>
      </c>
      <c r="H83" s="3">
        <v>5.5476182921561374</v>
      </c>
      <c r="I83" s="3">
        <v>4.5295418917277157</v>
      </c>
      <c r="J83" s="3">
        <v>4.9764547312922307</v>
      </c>
    </row>
    <row r="84" spans="1:10">
      <c r="A84" s="61">
        <v>0.78</v>
      </c>
      <c r="B84" s="3">
        <v>1.3328002601633784</v>
      </c>
      <c r="C84" s="3">
        <v>1.477120418159767</v>
      </c>
      <c r="D84" s="3">
        <v>1.4104087141553403</v>
      </c>
      <c r="E84" s="3">
        <v>2.5859579459898199</v>
      </c>
      <c r="F84" s="3">
        <v>2.5859579459898199</v>
      </c>
      <c r="G84" s="3">
        <v>2.5237763517187526</v>
      </c>
      <c r="H84" s="3">
        <v>5.5560724458021014</v>
      </c>
      <c r="I84" s="3">
        <v>4.5350348148125015</v>
      </c>
      <c r="J84" s="3">
        <v>4.9844281916994744</v>
      </c>
    </row>
    <row r="85" spans="1:10">
      <c r="A85" s="61">
        <v>0.79</v>
      </c>
      <c r="B85" s="3">
        <v>1.334427219323183</v>
      </c>
      <c r="C85" s="3">
        <v>1.4787020415072578</v>
      </c>
      <c r="D85" s="3">
        <v>1.4108091270657586</v>
      </c>
      <c r="E85" s="3">
        <v>2.5873952851204853</v>
      </c>
      <c r="F85" s="3">
        <v>2.5873952851204853</v>
      </c>
      <c r="G85" s="3">
        <v>2.5252763833801546</v>
      </c>
      <c r="H85" s="3">
        <v>5.5670167378467337</v>
      </c>
      <c r="I85" s="3">
        <v>4.5423230509914854</v>
      </c>
      <c r="J85" s="3">
        <v>4.9977021870496836</v>
      </c>
    </row>
    <row r="86" spans="1:10">
      <c r="A86" s="61">
        <v>0.8</v>
      </c>
      <c r="B86" s="3">
        <v>1.3361467939745686</v>
      </c>
      <c r="C86" s="3">
        <v>1.480978480816816</v>
      </c>
      <c r="D86" s="3">
        <v>1.4117890133950277</v>
      </c>
      <c r="E86" s="3">
        <v>2.5899481058487317</v>
      </c>
      <c r="F86" s="3">
        <v>2.5899481058487317</v>
      </c>
      <c r="G86" s="3">
        <v>2.5274644948295149</v>
      </c>
      <c r="H86" s="3">
        <v>5.5814229402820583</v>
      </c>
      <c r="I86" s="3">
        <v>4.5468166337592484</v>
      </c>
      <c r="J86" s="3">
        <v>5.0095546578590717</v>
      </c>
    </row>
    <row r="87" spans="1:10">
      <c r="A87" s="61">
        <v>0.81</v>
      </c>
      <c r="B87" s="3">
        <v>1.3380962884513994</v>
      </c>
      <c r="C87" s="3">
        <v>1.4831327941851362</v>
      </c>
      <c r="D87" s="3">
        <v>1.4131734960265321</v>
      </c>
      <c r="E87" s="3">
        <v>2.5935132636587488</v>
      </c>
      <c r="F87" s="3">
        <v>2.5935132636587488</v>
      </c>
      <c r="G87" s="3">
        <v>2.5294799555638345</v>
      </c>
      <c r="H87" s="3">
        <v>5.5936476322401321</v>
      </c>
      <c r="I87" s="3">
        <v>4.5504070680466686</v>
      </c>
      <c r="J87" s="3">
        <v>5.0181930085266124</v>
      </c>
    </row>
    <row r="88" spans="1:10">
      <c r="A88" s="61">
        <v>0.82</v>
      </c>
      <c r="B88" s="3">
        <v>1.3402774316388384</v>
      </c>
      <c r="C88" s="3">
        <v>1.485710504374621</v>
      </c>
      <c r="D88" s="3">
        <v>1.4146466132774478</v>
      </c>
      <c r="E88" s="3">
        <v>2.5953452291178905</v>
      </c>
      <c r="F88" s="3">
        <v>2.5953452291178905</v>
      </c>
      <c r="G88" s="3">
        <v>2.5308016919339473</v>
      </c>
      <c r="H88" s="3">
        <v>5.6008865723630832</v>
      </c>
      <c r="I88" s="3">
        <v>4.5572406187074685</v>
      </c>
      <c r="J88" s="3">
        <v>5.0287494332363414</v>
      </c>
    </row>
    <row r="89" spans="1:10">
      <c r="A89" s="61">
        <v>0.83</v>
      </c>
      <c r="B89" s="3">
        <v>1.3425495337113837</v>
      </c>
      <c r="C89" s="3">
        <v>1.4878611237157209</v>
      </c>
      <c r="D89" s="3">
        <v>1.4164854412012298</v>
      </c>
      <c r="E89" s="3">
        <v>2.5982745362035304</v>
      </c>
      <c r="F89" s="3">
        <v>2.5982745362035304</v>
      </c>
      <c r="G89" s="3">
        <v>2.5344039254499622</v>
      </c>
      <c r="H89" s="3">
        <v>5.6103520910078153</v>
      </c>
      <c r="I89" s="3">
        <v>4.5677867501112246</v>
      </c>
      <c r="J89" s="3">
        <v>5.0394298133280024</v>
      </c>
    </row>
    <row r="90" spans="1:10">
      <c r="A90" s="61">
        <v>0.84</v>
      </c>
      <c r="B90" s="3">
        <v>1.3454921224911358</v>
      </c>
      <c r="C90" s="3">
        <v>1.4895940392507094</v>
      </c>
      <c r="D90" s="3">
        <v>1.4190235643726989</v>
      </c>
      <c r="E90" s="3">
        <v>2.6008337473309524</v>
      </c>
      <c r="F90" s="3">
        <v>2.6008337473309524</v>
      </c>
      <c r="G90" s="3">
        <v>2.5369401349453815</v>
      </c>
      <c r="H90" s="3">
        <v>5.625462572622725</v>
      </c>
      <c r="I90" s="3">
        <v>4.5775256297013378</v>
      </c>
      <c r="J90" s="3">
        <v>5.0459527338478196</v>
      </c>
    </row>
    <row r="91" spans="1:10">
      <c r="A91" s="61">
        <v>0.85</v>
      </c>
      <c r="B91" s="3">
        <v>1.3479355326425584</v>
      </c>
      <c r="C91" s="3">
        <v>1.4927116628509951</v>
      </c>
      <c r="D91" s="3">
        <v>1.4216895967115535</v>
      </c>
      <c r="E91" s="3">
        <v>2.6040179801941616</v>
      </c>
      <c r="F91" s="3">
        <v>2.6040179801941616</v>
      </c>
      <c r="G91" s="3">
        <v>2.5380205525380255</v>
      </c>
      <c r="H91" s="3">
        <v>5.6334697247867931</v>
      </c>
      <c r="I91" s="3">
        <v>4.5834970662861032</v>
      </c>
      <c r="J91" s="3">
        <v>5.0515856919555207</v>
      </c>
    </row>
    <row r="92" spans="1:10">
      <c r="A92" s="61">
        <v>0.86</v>
      </c>
      <c r="B92" s="3">
        <v>1.3498118826158769</v>
      </c>
      <c r="C92" s="3">
        <v>1.4956957220312224</v>
      </c>
      <c r="D92" s="3">
        <v>1.4235559787441807</v>
      </c>
      <c r="E92" s="3">
        <v>2.6080608569055501</v>
      </c>
      <c r="F92" s="3">
        <v>2.6080608569055501</v>
      </c>
      <c r="G92" s="3">
        <v>2.5405943142618859</v>
      </c>
      <c r="H92" s="3">
        <v>5.650397538535409</v>
      </c>
      <c r="I92" s="3">
        <v>4.5894984802824368</v>
      </c>
      <c r="J92" s="3">
        <v>5.0574100649847074</v>
      </c>
    </row>
    <row r="93" spans="1:10">
      <c r="A93" s="61">
        <v>0.87</v>
      </c>
      <c r="B93" s="3">
        <v>1.3509523997840382</v>
      </c>
      <c r="C93" s="3">
        <v>1.4977695469469683</v>
      </c>
      <c r="D93" s="3">
        <v>1.4260230705286252</v>
      </c>
      <c r="E93" s="3">
        <v>2.613667363634792</v>
      </c>
      <c r="F93" s="3">
        <v>2.613667363634792</v>
      </c>
      <c r="G93" s="3">
        <v>2.5444896957697467</v>
      </c>
      <c r="H93" s="3">
        <v>5.6727155802842137</v>
      </c>
      <c r="I93" s="3">
        <v>4.5973558434410595</v>
      </c>
      <c r="J93" s="3">
        <v>5.06148525688943</v>
      </c>
    </row>
    <row r="94" spans="1:10">
      <c r="A94" s="61">
        <v>0.88</v>
      </c>
      <c r="B94" s="3">
        <v>1.3531594952247523</v>
      </c>
      <c r="C94" s="3">
        <v>1.4991489798294468</v>
      </c>
      <c r="D94" s="3">
        <v>1.429165530115261</v>
      </c>
      <c r="E94" s="3">
        <v>2.6174042379168099</v>
      </c>
      <c r="F94" s="3">
        <v>2.6174042379168099</v>
      </c>
      <c r="G94" s="3">
        <v>2.54853464356276</v>
      </c>
      <c r="H94" s="3">
        <v>5.6907040384169134</v>
      </c>
      <c r="I94" s="3">
        <v>4.6064433269704539</v>
      </c>
      <c r="J94" s="3">
        <v>5.0677828044712072</v>
      </c>
    </row>
    <row r="95" spans="1:10">
      <c r="A95" s="61">
        <v>0.89</v>
      </c>
      <c r="B95" s="3">
        <v>1.3548489381338833</v>
      </c>
      <c r="C95" s="3">
        <v>1.5033016990369075</v>
      </c>
      <c r="D95" s="3">
        <v>1.432998461585332</v>
      </c>
      <c r="E95" s="3">
        <v>2.6202796333693934</v>
      </c>
      <c r="F95" s="3">
        <v>2.6202796333693934</v>
      </c>
      <c r="G95" s="3">
        <v>2.5529855799101608</v>
      </c>
      <c r="H95" s="3">
        <v>5.7072404574531079</v>
      </c>
      <c r="I95" s="3">
        <v>4.6199018987983891</v>
      </c>
      <c r="J95" s="3">
        <v>5.0869691888184256</v>
      </c>
    </row>
    <row r="96" spans="1:10">
      <c r="A96" s="61">
        <v>0.9</v>
      </c>
      <c r="B96" s="3">
        <v>1.3564129851301443</v>
      </c>
      <c r="C96" s="3">
        <v>1.5052281252364255</v>
      </c>
      <c r="D96" s="3">
        <v>1.4359989579144259</v>
      </c>
      <c r="E96" s="3">
        <v>2.6237240902361472</v>
      </c>
      <c r="F96" s="3">
        <v>2.6237240902361472</v>
      </c>
      <c r="G96" s="3">
        <v>2.5554864490369593</v>
      </c>
      <c r="H96" s="3">
        <v>5.727374491568626</v>
      </c>
      <c r="I96" s="3">
        <v>4.629491148144707</v>
      </c>
      <c r="J96" s="3">
        <v>5.1016835907827991</v>
      </c>
    </row>
    <row r="97" spans="1:10">
      <c r="A97" s="61">
        <v>0.91</v>
      </c>
      <c r="B97" s="3">
        <v>1.359553147093729</v>
      </c>
      <c r="C97" s="3">
        <v>1.5078716029590797</v>
      </c>
      <c r="D97" s="3">
        <v>1.4398392274918346</v>
      </c>
      <c r="E97" s="3">
        <v>2.628233839104134</v>
      </c>
      <c r="F97" s="3">
        <v>2.628233839104134</v>
      </c>
      <c r="G97" s="3">
        <v>2.5570263265175974</v>
      </c>
      <c r="H97" s="3">
        <v>5.7413191827295718</v>
      </c>
      <c r="I97" s="3">
        <v>4.6386348152737886</v>
      </c>
      <c r="J97" s="3">
        <v>5.1167278347392191</v>
      </c>
    </row>
    <row r="98" spans="1:10">
      <c r="A98" s="61">
        <v>0.92</v>
      </c>
      <c r="B98" s="3">
        <v>1.3635036934335223</v>
      </c>
      <c r="C98" s="3">
        <v>1.5122410792611496</v>
      </c>
      <c r="D98" s="3">
        <v>1.4421028037706309</v>
      </c>
      <c r="E98" s="3">
        <v>2.6351572407929402</v>
      </c>
      <c r="F98" s="3">
        <v>2.6351572407929402</v>
      </c>
      <c r="G98" s="3">
        <v>2.5609720951842432</v>
      </c>
      <c r="H98" s="3">
        <v>5.7605282907208819</v>
      </c>
      <c r="I98" s="3">
        <v>4.6483444409677652</v>
      </c>
      <c r="J98" s="3">
        <v>5.1255942243128558</v>
      </c>
    </row>
    <row r="99" spans="1:10">
      <c r="A99" s="61">
        <v>0.93</v>
      </c>
      <c r="B99" s="3">
        <v>1.3665549147065987</v>
      </c>
      <c r="C99" s="3">
        <v>1.5149327299632251</v>
      </c>
      <c r="D99" s="3">
        <v>1.4458200636751279</v>
      </c>
      <c r="E99" s="3">
        <v>2.6386333744652748</v>
      </c>
      <c r="F99" s="3">
        <v>2.6386333744652748</v>
      </c>
      <c r="G99" s="3">
        <v>2.5657500272253584</v>
      </c>
      <c r="H99" s="3">
        <v>5.7938292771609401</v>
      </c>
      <c r="I99" s="3">
        <v>4.6606377006947231</v>
      </c>
      <c r="J99" s="3">
        <v>5.1509279319944214</v>
      </c>
    </row>
    <row r="100" spans="1:10">
      <c r="A100" s="61">
        <v>0.94</v>
      </c>
      <c r="B100" s="3">
        <v>1.3713095357554603</v>
      </c>
      <c r="C100" s="3">
        <v>1.5174866434010461</v>
      </c>
      <c r="D100" s="3">
        <v>1.4505187165017828</v>
      </c>
      <c r="E100" s="3">
        <v>2.6427645734026268</v>
      </c>
      <c r="F100" s="3">
        <v>2.6427645734026268</v>
      </c>
      <c r="G100" s="3">
        <v>2.5720012476775409</v>
      </c>
      <c r="H100" s="3">
        <v>5.8214840705567266</v>
      </c>
      <c r="I100" s="3">
        <v>4.6798813168481388</v>
      </c>
      <c r="J100" s="3">
        <v>5.194991483025821</v>
      </c>
    </row>
    <row r="101" spans="1:10">
      <c r="A101" s="61">
        <v>0.95</v>
      </c>
      <c r="B101" s="3">
        <v>1.3768476422912665</v>
      </c>
      <c r="C101" s="3">
        <v>1.5212703947966446</v>
      </c>
      <c r="D101" s="3">
        <v>1.4556525662623121</v>
      </c>
      <c r="E101" s="3">
        <v>2.6537724001950962</v>
      </c>
      <c r="F101" s="3">
        <v>2.6537724001950962</v>
      </c>
      <c r="G101" s="3">
        <v>2.5767996521022654</v>
      </c>
      <c r="H101" s="3">
        <v>5.8429916740326036</v>
      </c>
      <c r="I101" s="3">
        <v>4.702680907237065</v>
      </c>
      <c r="J101" s="3">
        <v>5.2262059022475551</v>
      </c>
    </row>
    <row r="102" spans="1:10">
      <c r="A102" s="61">
        <v>0.96</v>
      </c>
      <c r="B102" s="3">
        <v>1.3831691908494448</v>
      </c>
      <c r="C102" s="3">
        <v>1.5276727716918113</v>
      </c>
      <c r="D102" s="3">
        <v>1.4590129921701795</v>
      </c>
      <c r="E102" s="3">
        <v>2.6609533771430662</v>
      </c>
      <c r="F102" s="3">
        <v>2.6609533771430662</v>
      </c>
      <c r="G102" s="3">
        <v>2.5827600163205502</v>
      </c>
      <c r="H102" s="3">
        <v>5.8828357555496549</v>
      </c>
      <c r="I102" s="3">
        <v>4.7195014340190475</v>
      </c>
      <c r="J102" s="3">
        <v>5.24056691294268</v>
      </c>
    </row>
    <row r="103" spans="1:10">
      <c r="A103" s="61">
        <v>0.97</v>
      </c>
      <c r="B103" s="3">
        <v>1.3896415541750862</v>
      </c>
      <c r="C103" s="3">
        <v>1.533103071456499</v>
      </c>
      <c r="D103" s="3">
        <v>1.4662985488207188</v>
      </c>
      <c r="E103" s="3">
        <v>2.6697834666412632</v>
      </c>
      <c r="F103" s="3">
        <v>2.6697834666412632</v>
      </c>
      <c r="G103" s="3">
        <v>2.5931986863868906</v>
      </c>
      <c r="H103" s="3">
        <v>5.9237425901886267</v>
      </c>
      <c r="I103" s="3">
        <v>4.7471686339438239</v>
      </c>
      <c r="J103" s="3">
        <v>5.2747085392123729</v>
      </c>
    </row>
    <row r="104" spans="1:10">
      <c r="A104" s="61">
        <v>0.98</v>
      </c>
      <c r="B104" s="3">
        <v>1.3985626003440399</v>
      </c>
      <c r="C104" s="3">
        <v>1.5444138158195342</v>
      </c>
      <c r="D104" s="3">
        <v>1.4751210978097926</v>
      </c>
      <c r="E104" s="3">
        <v>2.6911514039996871</v>
      </c>
      <c r="F104" s="3">
        <v>2.6911514039996871</v>
      </c>
      <c r="G104" s="3">
        <v>2.6002598216664459</v>
      </c>
      <c r="H104" s="3">
        <v>5.9747084845230702</v>
      </c>
      <c r="I104" s="3">
        <v>4.7735990851293728</v>
      </c>
      <c r="J104" s="3">
        <v>5.3119746949206075</v>
      </c>
    </row>
    <row r="105" spans="1:10">
      <c r="A105" s="61">
        <v>0.99</v>
      </c>
      <c r="B105" s="3">
        <v>1.4139279427380631</v>
      </c>
      <c r="C105" s="3">
        <v>1.5542349238300699</v>
      </c>
      <c r="D105" s="3">
        <v>1.4835112312805094</v>
      </c>
      <c r="E105" s="3">
        <v>2.7126123803081552</v>
      </c>
      <c r="F105" s="3">
        <v>2.7126123803081552</v>
      </c>
      <c r="G105" s="3">
        <v>2.6103397335976686</v>
      </c>
      <c r="H105" s="3">
        <v>6.1329488629965434</v>
      </c>
      <c r="I105" s="3">
        <v>4.8348386076020651</v>
      </c>
      <c r="J105" s="3">
        <v>5.3923731492362457</v>
      </c>
    </row>
    <row r="106" spans="1:10">
      <c r="A106" s="61">
        <v>1</v>
      </c>
      <c r="B106" s="3">
        <v>1.4558423101623559</v>
      </c>
      <c r="C106" s="3">
        <v>1.5975818305983753</v>
      </c>
      <c r="D106" s="3">
        <v>1.5041685894668995</v>
      </c>
      <c r="E106" s="3">
        <v>2.7500918929420042</v>
      </c>
      <c r="F106" s="3">
        <v>2.7500918929420042</v>
      </c>
      <c r="G106" s="3">
        <v>2.6851295377053659</v>
      </c>
      <c r="H106" s="3">
        <v>6.6431830394669795</v>
      </c>
      <c r="I106" s="3">
        <v>5.0071815698619799</v>
      </c>
      <c r="J106" s="3">
        <v>5.7000882990524282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2021-02-10T17:27:02+00:00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8511BB-8880-45E3-8D74-EFB512F76E87}"/>
</file>

<file path=customXml/itemProps2.xml><?xml version="1.0" encoding="utf-8"?>
<ds:datastoreItem xmlns:ds="http://schemas.openxmlformats.org/officeDocument/2006/customXml" ds:itemID="{D42174BA-FF4C-4E7F-B379-41C76D5ED8FF}"/>
</file>

<file path=customXml/itemProps3.xml><?xml version="1.0" encoding="utf-8"?>
<ds:datastoreItem xmlns:ds="http://schemas.openxmlformats.org/officeDocument/2006/customXml" ds:itemID="{8E23A8FF-2ED0-46FC-8701-D8E8710B2A67}"/>
</file>

<file path=customXml/itemProps4.xml><?xml version="1.0" encoding="utf-8"?>
<ds:datastoreItem xmlns:ds="http://schemas.openxmlformats.org/officeDocument/2006/customXml" ds:itemID="{27932B2C-1042-4887-ADA5-141AE567F1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2024-10-14T19:06:37Z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